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MASCENO\OneDrive\Office Service 3\2025\PROPOSTA\DNOCS\"/>
    </mc:Choice>
  </mc:AlternateContent>
  <bookViews>
    <workbookView xWindow="-120" yWindow="-120" windowWidth="20730" windowHeight="11760" tabRatio="994" firstSheet="9" activeTab="9"/>
  </bookViews>
  <sheets>
    <sheet name="#listas#" sheetId="1" state="hidden" r:id="rId1"/>
    <sheet name="#insumo total#" sheetId="3" state="hidden" r:id="rId2"/>
    <sheet name="LIMPEZA" sheetId="41" state="hidden" r:id="rId3"/>
    <sheet name="AUXILIAR DE SAUDE BUCAL" sheetId="42" state="hidden" r:id="rId4"/>
    <sheet name="AUXILIAR DE COZINHA" sheetId="43" state="hidden" r:id="rId5"/>
    <sheet name="AJUDANTE-SERVENTE" sheetId="44" state="hidden" r:id="rId6"/>
    <sheet name="ENCANADOR" sheetId="50" state="hidden" r:id="rId7"/>
    <sheet name="ELETRICISTA" sheetId="45" state="hidden" r:id="rId8"/>
    <sheet name="JARDINEIRO" sheetId="46" state="hidden" r:id="rId9"/>
    <sheet name="PROPOSTA" sheetId="132" r:id="rId10"/>
    <sheet name="RESUMO DA PROPOSTA" sheetId="56" r:id="rId11"/>
    <sheet name="ENCARREGADO" sheetId="123" r:id="rId12"/>
    <sheet name="SERVENTE" sheetId="124" r:id="rId13"/>
    <sheet name="CONTÍNUO" sheetId="130" r:id="rId14"/>
    <sheet name="MATERIAIS " sheetId="129" r:id="rId15"/>
    <sheet name=" EQUIP " sheetId="133" r:id="rId16"/>
    <sheet name="CÁLCULOS M²" sheetId="128" r:id="rId17"/>
    <sheet name="UNIFORMES E EPI" sheetId="131" r:id="rId18"/>
    <sheet name="PEDREIRO" sheetId="48" state="hidden" r:id="rId19"/>
    <sheet name="PINTOR" sheetId="53" state="hidden" r:id="rId20"/>
    <sheet name="PISCINEIRO" sheetId="51" state="hidden" r:id="rId21"/>
    <sheet name="PORTEIRO" sheetId="49" state="hidden" r:id="rId22"/>
    <sheet name="TRABALHADOR RURAL" sheetId="54" state="hidden" r:id="rId23"/>
    <sheet name="TRATORISTA" sheetId="55" state="hidden" r:id="rId24"/>
  </sheets>
  <externalReferences>
    <externalReference r:id="rId25"/>
    <externalReference r:id="rId26"/>
  </externalReferences>
  <definedNames>
    <definedName name="_xlnm.Print_Area" localSheetId="15">' EQUIP '!$A$1:$D$28</definedName>
    <definedName name="_xlnm.Print_Area" localSheetId="5">'AJUDANTE-SERVENTE'!$A$1:$F$155</definedName>
    <definedName name="_xlnm.Print_Area" localSheetId="4">'AUXILIAR DE COZINHA'!$A$1:$F$156</definedName>
    <definedName name="_xlnm.Print_Area" localSheetId="3">'AUXILIAR DE SAUDE BUCAL'!$A$1:$F$155</definedName>
    <definedName name="_xlnm.Print_Area" localSheetId="16">'CÁLCULOS M²'!$A$1:$G$55</definedName>
    <definedName name="_xlnm.Print_Area" localSheetId="13">CONTÍNUO!$A$1:$K$171</definedName>
    <definedName name="_xlnm.Print_Area" localSheetId="7">ELETRICISTA!$A$1:$F$155</definedName>
    <definedName name="_xlnm.Print_Area" localSheetId="6">ENCANADOR!$A$1:$F$155</definedName>
    <definedName name="_xlnm.Print_Area" localSheetId="11">ENCARREGADO!$A$1:$K$168</definedName>
    <definedName name="_xlnm.Print_Area" localSheetId="8">JARDINEIRO!$A$1:$F$155</definedName>
    <definedName name="_xlnm.Print_Area" localSheetId="2">LIMPEZA!$A$1:$S$300</definedName>
    <definedName name="_xlnm.Print_Area" localSheetId="14">'MATERIAIS '!$A$1:$G$53</definedName>
    <definedName name="_xlnm.Print_Area" localSheetId="18">PEDREIRO!$A$1:$F$155</definedName>
    <definedName name="_xlnm.Print_Area" localSheetId="19">PINTOR!$A$1:$F$155</definedName>
    <definedName name="_xlnm.Print_Area" localSheetId="20">PISCINEIRO!$A$1:$F$157</definedName>
    <definedName name="_xlnm.Print_Area" localSheetId="21">PORTEIRO!$A$1:$F$157</definedName>
    <definedName name="_xlnm.Print_Area" localSheetId="9">PROPOSTA!$A$1:$K$70</definedName>
    <definedName name="_xlnm.Print_Area" localSheetId="10">'RESUMO DA PROPOSTA'!$A$1:$H$30</definedName>
    <definedName name="_xlnm.Print_Area" localSheetId="12">SERVENTE!$A$1:$K$169</definedName>
    <definedName name="_xlnm.Print_Area" localSheetId="22">'TRABALHADOR RURAL'!$A$1:$F$155</definedName>
    <definedName name="_xlnm.Print_Area" localSheetId="23">TRATORISTA!$A$1:$F$155</definedName>
    <definedName name="_xlnm.Print_Area" localSheetId="17">'UNIFORMES E EPI'!$A$1:$F$35</definedName>
    <definedName name="tab_campi">'#listas#'!$E$1:$F$22</definedName>
    <definedName name="tab_dados" localSheetId="15">#REF!</definedName>
    <definedName name="tab_dados" localSheetId="5">#REF!</definedName>
    <definedName name="tab_dados" localSheetId="4">#REF!</definedName>
    <definedName name="tab_dados" localSheetId="3">#REF!</definedName>
    <definedName name="tab_dados" localSheetId="13">#REF!</definedName>
    <definedName name="tab_dados" localSheetId="7">#REF!</definedName>
    <definedName name="tab_dados" localSheetId="6">#REF!</definedName>
    <definedName name="tab_dados" localSheetId="11">#REF!</definedName>
    <definedName name="tab_dados" localSheetId="8">#REF!</definedName>
    <definedName name="tab_dados" localSheetId="18">#REF!</definedName>
    <definedName name="tab_dados" localSheetId="19">#REF!</definedName>
    <definedName name="tab_dados" localSheetId="20">#REF!</definedName>
    <definedName name="tab_dados" localSheetId="21">#REF!</definedName>
    <definedName name="tab_dados" localSheetId="10">#REF!</definedName>
    <definedName name="tab_dados" localSheetId="12">#REF!</definedName>
    <definedName name="tab_dados" localSheetId="22">#REF!</definedName>
    <definedName name="tab_dados" localSheetId="23">#REF!</definedName>
    <definedName name="tab_dados">#REF!</definedName>
    <definedName name="tab_equipamentos">'#insumo total#'!$B$7:$W$9</definedName>
    <definedName name="tab_materiais">'#insumo total#'!$B$2:$W$4</definedName>
    <definedName name="tab_periodo">'#listas#'!$B$2:$C$6</definedName>
  </definedNames>
  <calcPr calcId="152511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6" i="128" l="1"/>
  <c r="K155" i="130" l="1"/>
  <c r="E35" i="129" l="1"/>
  <c r="E31" i="129"/>
  <c r="E27" i="129"/>
  <c r="E17" i="129"/>
  <c r="E12" i="129"/>
  <c r="E11" i="129"/>
  <c r="E10" i="129"/>
  <c r="E6" i="129"/>
  <c r="D20" i="56" l="1"/>
  <c r="C17" i="56"/>
  <c r="C15" i="56"/>
  <c r="E47" i="128"/>
  <c r="E46" i="128"/>
  <c r="A2" i="124" l="1"/>
  <c r="A5" i="130"/>
  <c r="A1" i="130"/>
  <c r="A2" i="129"/>
  <c r="A1" i="129"/>
  <c r="A2" i="133"/>
  <c r="A1" i="133"/>
  <c r="A6" i="128"/>
  <c r="A5" i="128"/>
  <c r="A4" i="128"/>
  <c r="A2" i="128"/>
  <c r="A1" i="128"/>
  <c r="A6" i="123"/>
  <c r="A6" i="124" s="1"/>
  <c r="A5" i="123"/>
  <c r="A5" i="124" s="1"/>
  <c r="A4" i="123"/>
  <c r="A4" i="130" s="1"/>
  <c r="A2" i="123"/>
  <c r="A2" i="130" s="1"/>
  <c r="A1" i="123"/>
  <c r="A1" i="124" s="1"/>
  <c r="A26" i="56"/>
  <c r="A165" i="123" s="1"/>
  <c r="A9" i="56"/>
  <c r="A5" i="56"/>
  <c r="A4" i="56"/>
  <c r="A3" i="56"/>
  <c r="A3" i="123" s="1"/>
  <c r="A3" i="130" s="1"/>
  <c r="A2" i="56"/>
  <c r="A1" i="56"/>
  <c r="A28" i="131"/>
  <c r="A49" i="128" s="1"/>
  <c r="A6" i="131"/>
  <c r="A5" i="131"/>
  <c r="A4" i="131"/>
  <c r="A3" i="131"/>
  <c r="A3" i="128" s="1"/>
  <c r="A3" i="133" s="1"/>
  <c r="A3" i="129" s="1"/>
  <c r="A2" i="131"/>
  <c r="A1" i="131"/>
  <c r="A6" i="130" l="1"/>
  <c r="A4" i="124"/>
  <c r="A3" i="124"/>
  <c r="A20" i="133"/>
  <c r="A46" i="129" s="1"/>
  <c r="A165" i="130" s="1"/>
  <c r="A165" i="124" s="1"/>
  <c r="D17" i="133"/>
  <c r="D16" i="133"/>
  <c r="D15" i="133"/>
  <c r="D14" i="133"/>
  <c r="D13" i="133"/>
  <c r="D12" i="133"/>
  <c r="D11" i="133"/>
  <c r="D10" i="133"/>
  <c r="D9" i="133"/>
  <c r="D8" i="133"/>
  <c r="D7" i="133"/>
  <c r="D6" i="133"/>
  <c r="J133" i="124"/>
  <c r="J132" i="124"/>
  <c r="J133" i="123"/>
  <c r="J132" i="123"/>
  <c r="M170" i="123" l="1"/>
  <c r="O173" i="124"/>
  <c r="K64" i="130" l="1"/>
  <c r="K64" i="124"/>
  <c r="K64" i="123" l="1"/>
  <c r="F7" i="129" l="1"/>
  <c r="F8" i="129"/>
  <c r="F9" i="129"/>
  <c r="F10" i="129"/>
  <c r="F11" i="129"/>
  <c r="F12" i="129"/>
  <c r="F13" i="129"/>
  <c r="F14" i="129"/>
  <c r="F15" i="129"/>
  <c r="F16" i="129"/>
  <c r="F17" i="129"/>
  <c r="F18" i="129"/>
  <c r="F19" i="129"/>
  <c r="F20" i="129"/>
  <c r="F21" i="129"/>
  <c r="F22" i="129"/>
  <c r="F23" i="129"/>
  <c r="F24" i="129"/>
  <c r="F25" i="129"/>
  <c r="F26" i="129"/>
  <c r="F27" i="129"/>
  <c r="F28" i="129"/>
  <c r="F29" i="129"/>
  <c r="F30" i="129"/>
  <c r="F31" i="129"/>
  <c r="F32" i="129"/>
  <c r="F33" i="129"/>
  <c r="F34" i="129"/>
  <c r="F35" i="129"/>
  <c r="F36" i="129"/>
  <c r="F37" i="129"/>
  <c r="F38" i="129"/>
  <c r="F39" i="129"/>
  <c r="F40" i="129"/>
  <c r="F41" i="129"/>
  <c r="F42" i="129"/>
  <c r="F6" i="129"/>
  <c r="F26" i="131"/>
  <c r="F22" i="131"/>
  <c r="F23" i="131"/>
  <c r="F24" i="131"/>
  <c r="F21" i="131"/>
  <c r="F10" i="131"/>
  <c r="F11" i="131"/>
  <c r="F12" i="131"/>
  <c r="F13" i="131"/>
  <c r="F14" i="131"/>
  <c r="F9" i="131"/>
  <c r="E19" i="56"/>
  <c r="F25" i="131" l="1"/>
  <c r="F27" i="131" s="1"/>
  <c r="F43" i="129"/>
  <c r="F15" i="131"/>
  <c r="K123" i="130" l="1"/>
  <c r="K123" i="123"/>
  <c r="G7" i="129"/>
  <c r="G8" i="129"/>
  <c r="G9" i="129"/>
  <c r="G10" i="129"/>
  <c r="G11" i="129"/>
  <c r="G12" i="129"/>
  <c r="G13" i="129"/>
  <c r="G14" i="129"/>
  <c r="G15" i="129"/>
  <c r="G16" i="129"/>
  <c r="G17" i="129"/>
  <c r="G18" i="129"/>
  <c r="G19" i="129"/>
  <c r="G20" i="129"/>
  <c r="G21" i="129"/>
  <c r="G22" i="129"/>
  <c r="G23" i="129"/>
  <c r="G24" i="129"/>
  <c r="G25" i="129"/>
  <c r="G26" i="129"/>
  <c r="G27" i="129"/>
  <c r="G28" i="129"/>
  <c r="G29" i="129"/>
  <c r="G30" i="129"/>
  <c r="G31" i="129"/>
  <c r="G32" i="129"/>
  <c r="G33" i="129"/>
  <c r="G34" i="129"/>
  <c r="G35" i="129"/>
  <c r="G36" i="129"/>
  <c r="G37" i="129"/>
  <c r="G38" i="129"/>
  <c r="G39" i="129"/>
  <c r="G40" i="129"/>
  <c r="G41" i="129"/>
  <c r="G42" i="129"/>
  <c r="G6" i="129"/>
  <c r="E14" i="56"/>
  <c r="E15" i="56"/>
  <c r="E16" i="56"/>
  <c r="E17" i="56"/>
  <c r="E18" i="56"/>
  <c r="E13" i="56"/>
  <c r="A158" i="130"/>
  <c r="J140" i="130"/>
  <c r="J141" i="130" s="1"/>
  <c r="K127" i="130"/>
  <c r="K151" i="130" s="1"/>
  <c r="J102" i="130"/>
  <c r="J90" i="130"/>
  <c r="J56" i="130"/>
  <c r="J39" i="130"/>
  <c r="J41" i="130" s="1"/>
  <c r="K63" i="130"/>
  <c r="K69" i="130" s="1"/>
  <c r="K78" i="130" s="1"/>
  <c r="J21" i="130"/>
  <c r="K28" i="123"/>
  <c r="G43" i="129" l="1"/>
  <c r="E20" i="56"/>
  <c r="D18" i="133" s="1"/>
  <c r="D19" i="133" s="1"/>
  <c r="K125" i="124" s="1"/>
  <c r="K30" i="130"/>
  <c r="K31" i="130"/>
  <c r="K29" i="130"/>
  <c r="K32" i="130"/>
  <c r="K33" i="130"/>
  <c r="K34" i="130" l="1"/>
  <c r="K85" i="130" s="1"/>
  <c r="E44" i="129"/>
  <c r="F16" i="131"/>
  <c r="F17" i="131" s="1"/>
  <c r="K123" i="124" s="1"/>
  <c r="K107" i="130"/>
  <c r="K108" i="130" s="1"/>
  <c r="K117" i="130" s="1"/>
  <c r="K97" i="130"/>
  <c r="K96" i="130"/>
  <c r="K84" i="130"/>
  <c r="K98" i="130"/>
  <c r="K147" i="130"/>
  <c r="K86" i="130"/>
  <c r="K100" i="130"/>
  <c r="K88" i="130"/>
  <c r="K99" i="130"/>
  <c r="K102" i="130" l="1"/>
  <c r="K116" i="130" s="1"/>
  <c r="K89" i="130"/>
  <c r="K87" i="130"/>
  <c r="K118" i="130"/>
  <c r="K150" i="130" s="1"/>
  <c r="K40" i="130"/>
  <c r="K101" i="130"/>
  <c r="K39" i="130"/>
  <c r="K41" i="130" s="1"/>
  <c r="E45" i="129"/>
  <c r="K124" i="124" s="1" a="1"/>
  <c r="K124" i="124" s="1"/>
  <c r="K90" i="130"/>
  <c r="K149" i="130" s="1"/>
  <c r="K76" i="130" l="1"/>
  <c r="K53" i="130"/>
  <c r="K54" i="130"/>
  <c r="K49" i="130"/>
  <c r="K50" i="130"/>
  <c r="K52" i="130"/>
  <c r="K48" i="130"/>
  <c r="K55" i="130"/>
  <c r="K51" i="130"/>
  <c r="K56" i="130" l="1"/>
  <c r="K77" i="130" s="1"/>
  <c r="K79" i="130" s="1"/>
  <c r="K148" i="130" s="1"/>
  <c r="K152" i="130" s="1"/>
  <c r="K132" i="130" s="1"/>
  <c r="K133" i="130" l="1"/>
  <c r="K134" i="130" s="1"/>
  <c r="J158" i="123"/>
  <c r="J158" i="124"/>
  <c r="A158" i="124"/>
  <c r="J140" i="124"/>
  <c r="J141" i="124" s="1"/>
  <c r="K127" i="124"/>
  <c r="K151" i="124" s="1"/>
  <c r="J102" i="124"/>
  <c r="J56" i="124"/>
  <c r="J39" i="124"/>
  <c r="J41" i="124" s="1"/>
  <c r="K30" i="124"/>
  <c r="J21" i="124"/>
  <c r="K138" i="130" l="1"/>
  <c r="K136" i="130"/>
  <c r="K139" i="130"/>
  <c r="K137" i="130"/>
  <c r="K31" i="124"/>
  <c r="K32" i="124"/>
  <c r="K33" i="124"/>
  <c r="K63" i="124"/>
  <c r="K69" i="124" s="1"/>
  <c r="K78" i="124" s="1"/>
  <c r="K29" i="124"/>
  <c r="K107" i="124" l="1"/>
  <c r="K108" i="124" s="1"/>
  <c r="K117" i="124" s="1"/>
  <c r="K140" i="130"/>
  <c r="K141" i="130" s="1"/>
  <c r="K153" i="130" s="1"/>
  <c r="K154" i="130" s="1"/>
  <c r="K34" i="124"/>
  <c r="K84" i="124" s="1"/>
  <c r="J90" i="124"/>
  <c r="F158" i="130" l="1"/>
  <c r="I158" i="130" s="1"/>
  <c r="K162" i="130" s="1"/>
  <c r="F23" i="56"/>
  <c r="K98" i="124"/>
  <c r="K147" i="124"/>
  <c r="K40" i="124"/>
  <c r="K89" i="124"/>
  <c r="K87" i="124"/>
  <c r="K88" i="124"/>
  <c r="K101" i="124"/>
  <c r="K39" i="124"/>
  <c r="K86" i="124"/>
  <c r="K96" i="124"/>
  <c r="K100" i="124"/>
  <c r="K85" i="124"/>
  <c r="K97" i="124"/>
  <c r="K102" i="124"/>
  <c r="K116" i="124" s="1"/>
  <c r="K118" i="124" s="1"/>
  <c r="K150" i="124" s="1"/>
  <c r="K99" i="124"/>
  <c r="G23" i="56" l="1"/>
  <c r="H23" i="56" s="1"/>
  <c r="H24" i="56" s="1"/>
  <c r="K163" i="130"/>
  <c r="K158" i="130"/>
  <c r="K41" i="124"/>
  <c r="K54" i="124" s="1"/>
  <c r="K90" i="124"/>
  <c r="K149" i="124" s="1"/>
  <c r="K76" i="124" l="1"/>
  <c r="K49" i="124"/>
  <c r="K50" i="124"/>
  <c r="G24" i="56"/>
  <c r="K164" i="130"/>
  <c r="K48" i="124"/>
  <c r="K55" i="124"/>
  <c r="K51" i="124"/>
  <c r="K52" i="124"/>
  <c r="K53" i="124"/>
  <c r="K56" i="124" l="1"/>
  <c r="K77" i="124" s="1"/>
  <c r="K79" i="124" s="1"/>
  <c r="K148" i="124" s="1"/>
  <c r="K152" i="124" s="1"/>
  <c r="K132" i="124" l="1"/>
  <c r="K133" i="124" s="1"/>
  <c r="K138" i="124" s="1"/>
  <c r="K134" i="124" l="1"/>
  <c r="K139" i="124"/>
  <c r="K137" i="124"/>
  <c r="K136" i="124"/>
  <c r="K140" i="124" l="1"/>
  <c r="K141" i="124" s="1"/>
  <c r="K153" i="124" s="1"/>
  <c r="K154" i="124" s="1"/>
  <c r="C10" i="128" s="1"/>
  <c r="D10" i="128" s="1"/>
  <c r="C16" i="128" l="1"/>
  <c r="D16" i="128" s="1"/>
  <c r="C22" i="128"/>
  <c r="F158" i="124"/>
  <c r="I158" i="124" s="1"/>
  <c r="K162" i="124" s="1"/>
  <c r="K163" i="124" s="1"/>
  <c r="A158" i="123"/>
  <c r="J140" i="123"/>
  <c r="J141" i="123" s="1"/>
  <c r="K127" i="123"/>
  <c r="K151" i="123" s="1"/>
  <c r="J56" i="123"/>
  <c r="J39" i="123"/>
  <c r="K32" i="123"/>
  <c r="J21" i="123"/>
  <c r="C28" i="128" l="1"/>
  <c r="D22" i="128"/>
  <c r="K158" i="124"/>
  <c r="K63" i="123"/>
  <c r="K33" i="123"/>
  <c r="J102" i="123"/>
  <c r="J90" i="123"/>
  <c r="K30" i="123"/>
  <c r="J41" i="123"/>
  <c r="K29" i="123"/>
  <c r="K31" i="123"/>
  <c r="C34" i="128" l="1"/>
  <c r="D28" i="128"/>
  <c r="K164" i="124"/>
  <c r="M163" i="124"/>
  <c r="K34" i="123"/>
  <c r="K100" i="123" s="1"/>
  <c r="K107" i="123"/>
  <c r="K108" i="123" s="1"/>
  <c r="K117" i="123" s="1"/>
  <c r="K69" i="123"/>
  <c r="K78" i="123" s="1"/>
  <c r="D34" i="128" l="1"/>
  <c r="C40" i="128"/>
  <c r="D40" i="128" s="1"/>
  <c r="F47" i="128"/>
  <c r="G47" i="128" s="1"/>
  <c r="K147" i="123"/>
  <c r="K89" i="123"/>
  <c r="K88" i="123"/>
  <c r="K85" i="123"/>
  <c r="K87" i="123"/>
  <c r="K99" i="123"/>
  <c r="K84" i="123"/>
  <c r="K86" i="123"/>
  <c r="K98" i="123"/>
  <c r="K96" i="123"/>
  <c r="K102" i="123"/>
  <c r="K116" i="123" s="1"/>
  <c r="K118" i="123" s="1"/>
  <c r="K150" i="123" s="1"/>
  <c r="K97" i="123"/>
  <c r="K101" i="123"/>
  <c r="K40" i="123"/>
  <c r="K39" i="123"/>
  <c r="K90" i="123" l="1"/>
  <c r="K149" i="123" s="1"/>
  <c r="K41" i="123"/>
  <c r="K76" i="123" s="1"/>
  <c r="K49" i="123" l="1"/>
  <c r="K53" i="123"/>
  <c r="K50" i="123"/>
  <c r="K55" i="123"/>
  <c r="K51" i="123"/>
  <c r="K54" i="123"/>
  <c r="K48" i="123"/>
  <c r="K52" i="123"/>
  <c r="K56" i="123" l="1"/>
  <c r="K77" i="123" s="1"/>
  <c r="K79" i="123" s="1"/>
  <c r="K148" i="123" s="1"/>
  <c r="K152" i="123" s="1"/>
  <c r="K132" i="123" l="1"/>
  <c r="K133" i="123" s="1"/>
  <c r="K134" i="123" s="1"/>
  <c r="K136" i="123" l="1"/>
  <c r="K138" i="123"/>
  <c r="K139" i="123"/>
  <c r="K137" i="123"/>
  <c r="K140" i="123" l="1"/>
  <c r="K141" i="123" s="1"/>
  <c r="K153" i="123" s="1"/>
  <c r="K154" i="123" s="1"/>
  <c r="C9" i="128" s="1"/>
  <c r="D9" i="128" s="1"/>
  <c r="C15" i="128" l="1"/>
  <c r="C21" i="128"/>
  <c r="F158" i="123"/>
  <c r="I158" i="123" s="1"/>
  <c r="K158" i="123" s="1"/>
  <c r="C27" i="128" l="1"/>
  <c r="D21" i="128"/>
  <c r="D15" i="128"/>
  <c r="D17" i="128" s="1"/>
  <c r="F17" i="56" s="1"/>
  <c r="K162" i="123"/>
  <c r="C33" i="128" l="1"/>
  <c r="D27" i="128"/>
  <c r="D29" i="128" s="1"/>
  <c r="K163" i="123"/>
  <c r="D23" i="128"/>
  <c r="D11" i="128"/>
  <c r="G17" i="56"/>
  <c r="H17" i="56" s="1"/>
  <c r="D33" i="128" l="1"/>
  <c r="D35" i="128" s="1"/>
  <c r="F16" i="56" s="1"/>
  <c r="G16" i="56" s="1"/>
  <c r="H16" i="56" s="1"/>
  <c r="C39" i="128"/>
  <c r="F46" i="128"/>
  <c r="G48" i="128" s="1"/>
  <c r="F19" i="56" s="1"/>
  <c r="G19" i="56" s="1"/>
  <c r="H19" i="56" s="1"/>
  <c r="F13" i="56"/>
  <c r="F15" i="56"/>
  <c r="G15" i="56" s="1"/>
  <c r="H15" i="56" s="1"/>
  <c r="F14" i="56"/>
  <c r="G14" i="56" s="1"/>
  <c r="H14" i="56" s="1"/>
  <c r="K164" i="123"/>
  <c r="F31" i="41"/>
  <c r="D39" i="128" l="1"/>
  <c r="D41" i="128" s="1"/>
  <c r="F18" i="56" s="1"/>
  <c r="F20" i="56" s="1"/>
  <c r="G13" i="56"/>
  <c r="F25" i="45"/>
  <c r="F25" i="48"/>
  <c r="F25" i="53" s="1"/>
  <c r="F25" i="55" s="1"/>
  <c r="E12" i="48"/>
  <c r="E12" i="53" s="1"/>
  <c r="E12" i="55" s="1"/>
  <c r="F43" i="48"/>
  <c r="F43" i="53" s="1"/>
  <c r="F43" i="55" s="1"/>
  <c r="F44" i="48"/>
  <c r="F44" i="53" s="1"/>
  <c r="F44" i="55" s="1"/>
  <c r="F45" i="48"/>
  <c r="F45" i="53" s="1"/>
  <c r="F45" i="55" s="1"/>
  <c r="F46" i="48"/>
  <c r="F46" i="53" s="1"/>
  <c r="F46" i="55" s="1"/>
  <c r="F42" i="48"/>
  <c r="F42" i="53" s="1"/>
  <c r="F42" i="55" s="1"/>
  <c r="F43" i="50"/>
  <c r="F43" i="45" s="1"/>
  <c r="F44" i="50"/>
  <c r="F44" i="45" s="1"/>
  <c r="F45" i="50"/>
  <c r="F45" i="45" s="1"/>
  <c r="F46" i="50"/>
  <c r="F46" i="45" s="1"/>
  <c r="F42" i="50"/>
  <c r="F42" i="45" s="1"/>
  <c r="F31" i="50"/>
  <c r="F25" i="50"/>
  <c r="E12" i="50"/>
  <c r="E12" i="45" s="1"/>
  <c r="F43" i="44"/>
  <c r="F44" i="44"/>
  <c r="F45" i="44"/>
  <c r="F46" i="44"/>
  <c r="F42" i="44"/>
  <c r="F25" i="44"/>
  <c r="F176" i="41" s="1"/>
  <c r="E12" i="44"/>
  <c r="F43" i="41"/>
  <c r="F194" i="41" s="1"/>
  <c r="F44" i="41"/>
  <c r="F195" i="41" s="1"/>
  <c r="F45" i="41"/>
  <c r="F196" i="41" s="1"/>
  <c r="F46" i="41"/>
  <c r="F197" i="41" s="1"/>
  <c r="F42" i="41"/>
  <c r="F193" i="41" s="1"/>
  <c r="H29" i="46"/>
  <c r="H30" i="46" s="1"/>
  <c r="H20" i="56" l="1"/>
  <c r="G20" i="56" s="1"/>
  <c r="H28" i="129"/>
  <c r="G18" i="56"/>
  <c r="H18" i="56" s="1"/>
  <c r="H13" i="56"/>
  <c r="F59" i="54"/>
  <c r="E130" i="44" l="1"/>
  <c r="F57" i="42" l="1"/>
  <c r="F29" i="43" l="1"/>
  <c r="E114" i="49"/>
  <c r="F29" i="49"/>
  <c r="F41" i="49" s="1"/>
  <c r="F47" i="49" s="1"/>
  <c r="E114" i="51"/>
  <c r="F29" i="51"/>
  <c r="F41" i="51" s="1"/>
  <c r="F47" i="51" s="1"/>
  <c r="F147" i="51" s="1"/>
  <c r="F41" i="53"/>
  <c r="F47" i="53" s="1"/>
  <c r="F145" i="53" s="1"/>
  <c r="F41" i="50"/>
  <c r="F47" i="50" s="1"/>
  <c r="F145" i="50" s="1"/>
  <c r="F41" i="41"/>
  <c r="F47" i="41" s="1"/>
  <c r="F145" i="41" s="1"/>
  <c r="M11" i="41"/>
  <c r="E136" i="55"/>
  <c r="E130" i="55"/>
  <c r="C122" i="55"/>
  <c r="C121" i="55"/>
  <c r="C120" i="55"/>
  <c r="C119" i="55"/>
  <c r="C118" i="55"/>
  <c r="E112" i="55"/>
  <c r="E95" i="55"/>
  <c r="E82" i="55"/>
  <c r="E74" i="55"/>
  <c r="E118" i="55" s="1"/>
  <c r="F59" i="55"/>
  <c r="F60" i="55" s="1"/>
  <c r="F146" i="55" s="1"/>
  <c r="E37" i="55"/>
  <c r="F29" i="55"/>
  <c r="F31" i="55" s="1"/>
  <c r="E136" i="54"/>
  <c r="E130" i="54"/>
  <c r="C122" i="54"/>
  <c r="C121" i="54"/>
  <c r="C120" i="54"/>
  <c r="C119" i="54"/>
  <c r="C118" i="54"/>
  <c r="E112" i="54"/>
  <c r="E95" i="54"/>
  <c r="E82" i="54"/>
  <c r="E74" i="54"/>
  <c r="E89" i="54" s="1"/>
  <c r="E90" i="54" s="1"/>
  <c r="E120" i="54" s="1"/>
  <c r="F60" i="54"/>
  <c r="F146" i="54" s="1"/>
  <c r="F47" i="54"/>
  <c r="F145" i="54" s="1"/>
  <c r="E37" i="54"/>
  <c r="F31" i="54"/>
  <c r="F33" i="55"/>
  <c r="F36" i="54"/>
  <c r="F34" i="54"/>
  <c r="F33" i="54"/>
  <c r="F35" i="54"/>
  <c r="F30" i="54"/>
  <c r="E98" i="54"/>
  <c r="F32" i="54"/>
  <c r="E136" i="53"/>
  <c r="E130" i="53"/>
  <c r="C122" i="53"/>
  <c r="C121" i="53"/>
  <c r="C120" i="53"/>
  <c r="C119" i="53"/>
  <c r="C118" i="53"/>
  <c r="E112" i="53"/>
  <c r="E95" i="53"/>
  <c r="E82" i="53"/>
  <c r="E74" i="53"/>
  <c r="E118" i="53" s="1"/>
  <c r="F59" i="53"/>
  <c r="F60" i="53" s="1"/>
  <c r="F146" i="53" s="1"/>
  <c r="E37" i="53"/>
  <c r="F36" i="53"/>
  <c r="F34" i="53"/>
  <c r="F32" i="53"/>
  <c r="F30" i="53"/>
  <c r="F33" i="53"/>
  <c r="F31" i="53"/>
  <c r="F35" i="53"/>
  <c r="E138" i="51"/>
  <c r="E132" i="51"/>
  <c r="C124" i="51"/>
  <c r="C123" i="51"/>
  <c r="C122" i="51"/>
  <c r="C121" i="51"/>
  <c r="C120" i="51"/>
  <c r="E95" i="51"/>
  <c r="E82" i="51"/>
  <c r="E74" i="51"/>
  <c r="F59" i="51"/>
  <c r="F60" i="51" s="1"/>
  <c r="F148" i="51" s="1"/>
  <c r="E37" i="51"/>
  <c r="F35" i="51"/>
  <c r="F32" i="51"/>
  <c r="E136" i="50"/>
  <c r="E130" i="50"/>
  <c r="C122" i="50"/>
  <c r="C121" i="50"/>
  <c r="C120" i="50"/>
  <c r="C119" i="50"/>
  <c r="C118" i="50"/>
  <c r="E112" i="50"/>
  <c r="E95" i="50"/>
  <c r="E82" i="50"/>
  <c r="E74" i="50"/>
  <c r="E89" i="50" s="1"/>
  <c r="E90" i="50" s="1"/>
  <c r="E120" i="50" s="1"/>
  <c r="F59" i="50"/>
  <c r="F60" i="50" s="1"/>
  <c r="F146" i="50" s="1"/>
  <c r="E37" i="50"/>
  <c r="F36" i="50"/>
  <c r="F35" i="50"/>
  <c r="F34" i="50"/>
  <c r="F32" i="50"/>
  <c r="F30" i="50"/>
  <c r="F33" i="50"/>
  <c r="E138" i="49"/>
  <c r="E132" i="49"/>
  <c r="C124" i="49"/>
  <c r="C123" i="49"/>
  <c r="C122" i="49"/>
  <c r="C121" i="49"/>
  <c r="C120" i="49"/>
  <c r="E95" i="49"/>
  <c r="E82" i="49"/>
  <c r="E74" i="49"/>
  <c r="F59" i="49"/>
  <c r="F60" i="49" s="1"/>
  <c r="F148" i="49" s="1"/>
  <c r="F147" i="49"/>
  <c r="E37" i="49"/>
  <c r="F32" i="49"/>
  <c r="F30" i="49"/>
  <c r="E136" i="48"/>
  <c r="E130" i="48"/>
  <c r="C122" i="48"/>
  <c r="C121" i="48"/>
  <c r="C120" i="48"/>
  <c r="C119" i="48"/>
  <c r="C118" i="48"/>
  <c r="E112" i="48"/>
  <c r="E95" i="48"/>
  <c r="E82" i="48"/>
  <c r="E74" i="48"/>
  <c r="E89" i="48" s="1"/>
  <c r="E90" i="48" s="1"/>
  <c r="E120" i="48" s="1"/>
  <c r="F59" i="48"/>
  <c r="F60" i="48" s="1"/>
  <c r="F146" i="48" s="1"/>
  <c r="E37" i="48"/>
  <c r="F29" i="48"/>
  <c r="F41" i="48" s="1"/>
  <c r="F47" i="48" s="1"/>
  <c r="F145" i="48" s="1"/>
  <c r="E136" i="46"/>
  <c r="E130" i="46"/>
  <c r="C122" i="46"/>
  <c r="C121" i="46"/>
  <c r="C120" i="46"/>
  <c r="C119" i="46"/>
  <c r="C118" i="46"/>
  <c r="E112" i="46"/>
  <c r="E95" i="46"/>
  <c r="E82" i="46"/>
  <c r="E74" i="46"/>
  <c r="E89" i="46" s="1"/>
  <c r="E90" i="46" s="1"/>
  <c r="E120" i="46" s="1"/>
  <c r="F59" i="46"/>
  <c r="F60" i="46" s="1"/>
  <c r="F146" i="46" s="1"/>
  <c r="E37" i="46"/>
  <c r="F41" i="46"/>
  <c r="F47" i="46" s="1"/>
  <c r="F145" i="46" s="1"/>
  <c r="F35" i="46"/>
  <c r="F31" i="46"/>
  <c r="F33" i="46"/>
  <c r="F30" i="46"/>
  <c r="F34" i="46"/>
  <c r="F32" i="46"/>
  <c r="E136" i="45"/>
  <c r="E130" i="45"/>
  <c r="C122" i="45"/>
  <c r="C121" i="45"/>
  <c r="C120" i="45"/>
  <c r="C119" i="45"/>
  <c r="C118" i="45"/>
  <c r="E112" i="45"/>
  <c r="E95" i="45"/>
  <c r="E82" i="45"/>
  <c r="E74" i="45"/>
  <c r="E118" i="45" s="1"/>
  <c r="F59" i="45"/>
  <c r="F60" i="45" s="1"/>
  <c r="F146" i="45" s="1"/>
  <c r="E37" i="45"/>
  <c r="F29" i="45"/>
  <c r="F41" i="45" s="1"/>
  <c r="F47" i="45" s="1"/>
  <c r="F145" i="45" s="1"/>
  <c r="E136" i="44"/>
  <c r="C122" i="44"/>
  <c r="C121" i="44"/>
  <c r="C120" i="44"/>
  <c r="C119" i="44"/>
  <c r="C118" i="44"/>
  <c r="E112" i="44"/>
  <c r="E95" i="44"/>
  <c r="E82" i="44"/>
  <c r="E74" i="44"/>
  <c r="E89" i="44" s="1"/>
  <c r="E90" i="44" s="1"/>
  <c r="E120" i="44" s="1"/>
  <c r="F59" i="44"/>
  <c r="F60" i="44" s="1"/>
  <c r="F146" i="44" s="1"/>
  <c r="E37" i="44"/>
  <c r="F29" i="44"/>
  <c r="F33" i="44" s="1"/>
  <c r="E137" i="43"/>
  <c r="E131" i="43"/>
  <c r="C123" i="43"/>
  <c r="C122" i="43"/>
  <c r="C121" i="43"/>
  <c r="C120" i="43"/>
  <c r="C119" i="43"/>
  <c r="E113" i="43"/>
  <c r="E96" i="43"/>
  <c r="E83" i="43"/>
  <c r="E75" i="43"/>
  <c r="E90" i="43" s="1"/>
  <c r="E91" i="43" s="1"/>
  <c r="E121" i="43" s="1"/>
  <c r="F60" i="43"/>
  <c r="F61" i="43" s="1"/>
  <c r="F147" i="43" s="1"/>
  <c r="F48" i="43"/>
  <c r="F146" i="43" s="1"/>
  <c r="E37" i="43"/>
  <c r="E136" i="42"/>
  <c r="E130" i="42"/>
  <c r="C122" i="42"/>
  <c r="C121" i="42"/>
  <c r="C120" i="42"/>
  <c r="C119" i="42"/>
  <c r="C118" i="42"/>
  <c r="E112" i="42"/>
  <c r="E95" i="42"/>
  <c r="E82" i="42"/>
  <c r="E74" i="42"/>
  <c r="E89" i="42" s="1"/>
  <c r="E90" i="42" s="1"/>
  <c r="E120" i="42" s="1"/>
  <c r="F59" i="42"/>
  <c r="F60" i="42" s="1"/>
  <c r="F146" i="42" s="1"/>
  <c r="E37" i="42"/>
  <c r="F29" i="42"/>
  <c r="F41" i="42" s="1"/>
  <c r="F47" i="42" s="1"/>
  <c r="F145" i="42" s="1"/>
  <c r="M23" i="41"/>
  <c r="M21" i="41"/>
  <c r="E154" i="41"/>
  <c r="C154" i="41"/>
  <c r="O2" i="41"/>
  <c r="J2" i="41"/>
  <c r="E163" i="41"/>
  <c r="E164" i="41"/>
  <c r="E165" i="41"/>
  <c r="E167" i="41"/>
  <c r="F180" i="41"/>
  <c r="F181" i="41"/>
  <c r="F182" i="41"/>
  <c r="F183" i="41"/>
  <c r="F184" i="41"/>
  <c r="F185" i="41"/>
  <c r="F186" i="41"/>
  <c r="F187" i="41"/>
  <c r="E188" i="41"/>
  <c r="F208" i="41"/>
  <c r="F294" i="41" s="1"/>
  <c r="E230" i="41"/>
  <c r="C266" i="41"/>
  <c r="C267" i="41"/>
  <c r="C268" i="41"/>
  <c r="C269" i="41"/>
  <c r="C270" i="41"/>
  <c r="E278" i="41"/>
  <c r="E284" i="41"/>
  <c r="E130" i="41"/>
  <c r="C122" i="41"/>
  <c r="C121" i="41"/>
  <c r="C120" i="41"/>
  <c r="C119" i="41"/>
  <c r="C118" i="41"/>
  <c r="E82" i="41"/>
  <c r="E74" i="41"/>
  <c r="E98" i="41" s="1"/>
  <c r="E37" i="41"/>
  <c r="M31" i="41"/>
  <c r="P31" i="41" s="1"/>
  <c r="M33" i="41"/>
  <c r="P33" i="41" s="1"/>
  <c r="M13" i="41"/>
  <c r="E260" i="41"/>
  <c r="E243" i="41"/>
  <c r="E222" i="41"/>
  <c r="E246" i="41" s="1"/>
  <c r="E136" i="41"/>
  <c r="F33" i="41"/>
  <c r="F36" i="41"/>
  <c r="F30" i="41"/>
  <c r="F34" i="41"/>
  <c r="F32" i="41"/>
  <c r="E95" i="41"/>
  <c r="E112" i="41"/>
  <c r="F35" i="41"/>
  <c r="K3" i="3"/>
  <c r="K4" i="3" s="1"/>
  <c r="S3" i="3"/>
  <c r="S4" i="3" s="1"/>
  <c r="B8" i="3"/>
  <c r="B9" i="3" s="1"/>
  <c r="G8" i="3"/>
  <c r="G9" i="3" s="1"/>
  <c r="D8" i="3"/>
  <c r="D9" i="3" s="1"/>
  <c r="E8" i="3"/>
  <c r="E9" i="3" s="1"/>
  <c r="O8" i="3"/>
  <c r="O9" i="3" s="1"/>
  <c r="M8" i="3"/>
  <c r="M9" i="3" s="1"/>
  <c r="B3" i="3"/>
  <c r="F3" i="3"/>
  <c r="F4" i="3" s="1"/>
  <c r="I3" i="3"/>
  <c r="I4" i="3" s="1"/>
  <c r="C3" i="3"/>
  <c r="C4" i="3" s="1"/>
  <c r="N3" i="3"/>
  <c r="N4" i="3" s="1"/>
  <c r="T3" i="3"/>
  <c r="T4" i="3" s="1"/>
  <c r="P3" i="3"/>
  <c r="P4" i="3" s="1"/>
  <c r="L3" i="3"/>
  <c r="L4" i="3" s="1"/>
  <c r="H3" i="3"/>
  <c r="H4" i="3" s="1"/>
  <c r="D3" i="3"/>
  <c r="D4" i="3" s="1"/>
  <c r="U3" i="3"/>
  <c r="U4" i="3" s="1"/>
  <c r="O3" i="3"/>
  <c r="O4" i="3" s="1"/>
  <c r="J3" i="3"/>
  <c r="J4" i="3" s="1"/>
  <c r="E3" i="3"/>
  <c r="E4" i="3" s="1"/>
  <c r="W3" i="3"/>
  <c r="W4" i="3" s="1"/>
  <c r="R3" i="3"/>
  <c r="R4" i="3" s="1"/>
  <c r="M3" i="3"/>
  <c r="M4" i="3" s="1"/>
  <c r="G3" i="3"/>
  <c r="G4" i="3" s="1"/>
  <c r="Q3" i="3"/>
  <c r="Q4" i="3" s="1"/>
  <c r="F8" i="3"/>
  <c r="F9" i="3" s="1"/>
  <c r="J8" i="3"/>
  <c r="J9" i="3" s="1"/>
  <c r="N8" i="3"/>
  <c r="N9" i="3" s="1"/>
  <c r="R8" i="3"/>
  <c r="R9" i="3" s="1"/>
  <c r="V8" i="3"/>
  <c r="V9" i="3" s="1"/>
  <c r="V3" i="3"/>
  <c r="V4" i="3" s="1"/>
  <c r="P8" i="3"/>
  <c r="P9" i="3" s="1"/>
  <c r="F59" i="41"/>
  <c r="T8" i="3"/>
  <c r="T9" i="3" s="1"/>
  <c r="I8" i="3"/>
  <c r="I9" i="3" s="1"/>
  <c r="H8" i="3"/>
  <c r="H9" i="3" s="1"/>
  <c r="C8" i="3"/>
  <c r="C9" i="3" s="1"/>
  <c r="S8" i="3"/>
  <c r="S9" i="3" s="1"/>
  <c r="Q8" i="3"/>
  <c r="Q9" i="3" s="1"/>
  <c r="U8" i="3"/>
  <c r="U9" i="3" s="1"/>
  <c r="L8" i="3"/>
  <c r="L9" i="3" s="1"/>
  <c r="W8" i="3"/>
  <c r="W9" i="3" s="1"/>
  <c r="K8" i="3"/>
  <c r="K9" i="3" s="1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C7" i="3"/>
  <c r="B7" i="3"/>
  <c r="B4" i="3"/>
  <c r="W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2" i="3"/>
  <c r="E266" i="41" l="1"/>
  <c r="F36" i="51"/>
  <c r="F35" i="49"/>
  <c r="F34" i="49"/>
  <c r="F31" i="49"/>
  <c r="F33" i="51"/>
  <c r="F30" i="51"/>
  <c r="F31" i="51"/>
  <c r="F34" i="51"/>
  <c r="E98" i="42"/>
  <c r="E100" i="42" s="1"/>
  <c r="E121" i="42" s="1"/>
  <c r="E115" i="51"/>
  <c r="E116" i="51" s="1"/>
  <c r="E124" i="51" s="1"/>
  <c r="E83" i="42"/>
  <c r="E84" i="42" s="1"/>
  <c r="E119" i="42" s="1"/>
  <c r="E237" i="41"/>
  <c r="E238" i="41" s="1"/>
  <c r="E268" i="41" s="1"/>
  <c r="F31" i="42"/>
  <c r="F33" i="49"/>
  <c r="F36" i="49"/>
  <c r="F32" i="55"/>
  <c r="F35" i="55"/>
  <c r="F41" i="55"/>
  <c r="F47" i="55" s="1"/>
  <c r="F145" i="55" s="1"/>
  <c r="F34" i="55"/>
  <c r="F36" i="55"/>
  <c r="F30" i="55"/>
  <c r="F37" i="53"/>
  <c r="F111" i="53" s="1"/>
  <c r="F35" i="45"/>
  <c r="F33" i="45"/>
  <c r="F36" i="45"/>
  <c r="E113" i="44"/>
  <c r="E114" i="44" s="1"/>
  <c r="E122" i="44" s="1"/>
  <c r="F32" i="42"/>
  <c r="F33" i="42"/>
  <c r="F32" i="48"/>
  <c r="E120" i="51"/>
  <c r="E261" i="41"/>
  <c r="E262" i="41" s="1"/>
  <c r="E270" i="41" s="1"/>
  <c r="F35" i="42"/>
  <c r="F36" i="42"/>
  <c r="E113" i="42"/>
  <c r="E114" i="42" s="1"/>
  <c r="E122" i="42" s="1"/>
  <c r="E248" i="41"/>
  <c r="E269" i="41" s="1"/>
  <c r="E100" i="41"/>
  <c r="E121" i="41" s="1"/>
  <c r="F37" i="41"/>
  <c r="F111" i="41" s="1"/>
  <c r="F34" i="42"/>
  <c r="E98" i="44"/>
  <c r="E100" i="44" s="1"/>
  <c r="E121" i="44" s="1"/>
  <c r="F34" i="45"/>
  <c r="F33" i="48"/>
  <c r="F36" i="48"/>
  <c r="E98" i="51"/>
  <c r="E100" i="51" s="1"/>
  <c r="E123" i="51" s="1"/>
  <c r="E89" i="51"/>
  <c r="E90" i="51" s="1"/>
  <c r="E122" i="51" s="1"/>
  <c r="E285" i="41"/>
  <c r="F34" i="48"/>
  <c r="F31" i="48"/>
  <c r="E98" i="46"/>
  <c r="E100" i="46" s="1"/>
  <c r="E121" i="46" s="1"/>
  <c r="F30" i="48"/>
  <c r="F35" i="48"/>
  <c r="E113" i="53"/>
  <c r="E114" i="53" s="1"/>
  <c r="E122" i="53" s="1"/>
  <c r="E98" i="53"/>
  <c r="E100" i="53" s="1"/>
  <c r="E121" i="53" s="1"/>
  <c r="E137" i="55"/>
  <c r="E139" i="49"/>
  <c r="E137" i="53"/>
  <c r="E137" i="48"/>
  <c r="E137" i="46"/>
  <c r="E98" i="55"/>
  <c r="E100" i="55" s="1"/>
  <c r="E121" i="55" s="1"/>
  <c r="E83" i="55"/>
  <c r="E89" i="55"/>
  <c r="E90" i="55" s="1"/>
  <c r="E120" i="55" s="1"/>
  <c r="E113" i="55"/>
  <c r="E114" i="55" s="1"/>
  <c r="E122" i="55" s="1"/>
  <c r="E137" i="54"/>
  <c r="E83" i="54"/>
  <c r="E84" i="54" s="1"/>
  <c r="E119" i="54" s="1"/>
  <c r="E113" i="54"/>
  <c r="E114" i="54" s="1"/>
  <c r="E122" i="54" s="1"/>
  <c r="E118" i="54"/>
  <c r="E100" i="54"/>
  <c r="E121" i="54" s="1"/>
  <c r="E139" i="51"/>
  <c r="E89" i="53"/>
  <c r="E90" i="53" s="1"/>
  <c r="E120" i="53" s="1"/>
  <c r="E113" i="48"/>
  <c r="E114" i="48" s="1"/>
  <c r="E122" i="48" s="1"/>
  <c r="E98" i="48"/>
  <c r="E100" i="48" s="1"/>
  <c r="E121" i="48" s="1"/>
  <c r="E118" i="48"/>
  <c r="E83" i="46"/>
  <c r="E84" i="46" s="1"/>
  <c r="E119" i="46" s="1"/>
  <c r="E118" i="46"/>
  <c r="E113" i="45"/>
  <c r="E114" i="45" s="1"/>
  <c r="E122" i="45" s="1"/>
  <c r="E83" i="45"/>
  <c r="E84" i="45" s="1"/>
  <c r="E119" i="45" s="1"/>
  <c r="E98" i="45"/>
  <c r="E100" i="45" s="1"/>
  <c r="E121" i="45" s="1"/>
  <c r="E89" i="45"/>
  <c r="E90" i="45" s="1"/>
  <c r="E120" i="45" s="1"/>
  <c r="E98" i="50"/>
  <c r="E100" i="50" s="1"/>
  <c r="E121" i="50" s="1"/>
  <c r="E83" i="50"/>
  <c r="E84" i="50" s="1"/>
  <c r="E119" i="50" s="1"/>
  <c r="E137" i="50"/>
  <c r="E137" i="44"/>
  <c r="E138" i="43"/>
  <c r="E137" i="42"/>
  <c r="E137" i="41"/>
  <c r="E118" i="44"/>
  <c r="E83" i="44"/>
  <c r="E84" i="44" s="1"/>
  <c r="E119" i="44" s="1"/>
  <c r="E84" i="43"/>
  <c r="E85" i="43" s="1"/>
  <c r="E120" i="43" s="1"/>
  <c r="E99" i="43"/>
  <c r="E101" i="43" s="1"/>
  <c r="E122" i="43" s="1"/>
  <c r="E119" i="43"/>
  <c r="E114" i="43"/>
  <c r="E115" i="43" s="1"/>
  <c r="E123" i="43" s="1"/>
  <c r="E118" i="42"/>
  <c r="E118" i="41"/>
  <c r="E83" i="41"/>
  <c r="E84" i="41" s="1"/>
  <c r="E119" i="41" s="1"/>
  <c r="E89" i="41"/>
  <c r="E90" i="41" s="1"/>
  <c r="E120" i="41" s="1"/>
  <c r="E113" i="41"/>
  <c r="E114" i="41" s="1"/>
  <c r="E122" i="41" s="1"/>
  <c r="F109" i="41"/>
  <c r="F68" i="41"/>
  <c r="F96" i="41"/>
  <c r="F81" i="41"/>
  <c r="F188" i="41"/>
  <c r="F192" i="41"/>
  <c r="F198" i="41" s="1"/>
  <c r="F293" i="41" s="1"/>
  <c r="E231" i="41"/>
  <c r="E232" i="41" s="1"/>
  <c r="E267" i="41" s="1"/>
  <c r="F30" i="42"/>
  <c r="F30" i="44"/>
  <c r="E137" i="45"/>
  <c r="E83" i="48"/>
  <c r="E84" i="48" s="1"/>
  <c r="E119" i="48" s="1"/>
  <c r="F41" i="44"/>
  <c r="F47" i="44" s="1"/>
  <c r="F145" i="44" s="1"/>
  <c r="F34" i="44"/>
  <c r="F35" i="44"/>
  <c r="F32" i="44"/>
  <c r="F31" i="44"/>
  <c r="F36" i="44"/>
  <c r="E115" i="49"/>
  <c r="E116" i="49" s="1"/>
  <c r="E124" i="49" s="1"/>
  <c r="E120" i="49"/>
  <c r="E89" i="49"/>
  <c r="E90" i="49" s="1"/>
  <c r="E122" i="49" s="1"/>
  <c r="E83" i="49"/>
  <c r="E84" i="49" s="1"/>
  <c r="E121" i="49" s="1"/>
  <c r="E98" i="49"/>
  <c r="E100" i="49" s="1"/>
  <c r="E123" i="49" s="1"/>
  <c r="E83" i="51"/>
  <c r="E84" i="51" s="1"/>
  <c r="E121" i="51" s="1"/>
  <c r="E84" i="55"/>
  <c r="E119" i="55" s="1"/>
  <c r="F32" i="45"/>
  <c r="F31" i="45"/>
  <c r="F36" i="46"/>
  <c r="F37" i="46" s="1"/>
  <c r="E113" i="46"/>
  <c r="E114" i="46" s="1"/>
  <c r="E122" i="46" s="1"/>
  <c r="F37" i="54"/>
  <c r="F94" i="54" s="1"/>
  <c r="F31" i="43"/>
  <c r="F34" i="43"/>
  <c r="F30" i="43"/>
  <c r="F33" i="43"/>
  <c r="F30" i="45"/>
  <c r="F37" i="50"/>
  <c r="F99" i="50" s="1"/>
  <c r="E113" i="50"/>
  <c r="E114" i="50" s="1"/>
  <c r="E122" i="50" s="1"/>
  <c r="E83" i="53"/>
  <c r="E84" i="53" s="1"/>
  <c r="E119" i="53" s="1"/>
  <c r="E118" i="50"/>
  <c r="F60" i="41"/>
  <c r="F146" i="41" s="1"/>
  <c r="F67" i="54"/>
  <c r="F111" i="50"/>
  <c r="F36" i="43"/>
  <c r="F32" i="43"/>
  <c r="F35" i="43"/>
  <c r="F144" i="50" l="1"/>
  <c r="F144" i="41"/>
  <c r="F97" i="41"/>
  <c r="F98" i="41" s="1"/>
  <c r="F108" i="41"/>
  <c r="F70" i="41"/>
  <c r="F73" i="50"/>
  <c r="F94" i="41"/>
  <c r="F108" i="53"/>
  <c r="F66" i="53"/>
  <c r="F37" i="51"/>
  <c r="F108" i="51" s="1"/>
  <c r="F68" i="54"/>
  <c r="F99" i="54"/>
  <c r="F106" i="41"/>
  <c r="F70" i="54"/>
  <c r="F88" i="41"/>
  <c r="F89" i="41" s="1"/>
  <c r="F90" i="41" s="1"/>
  <c r="F120" i="41" s="1"/>
  <c r="F107" i="50"/>
  <c r="F66" i="50"/>
  <c r="F37" i="49"/>
  <c r="F67" i="49" s="1"/>
  <c r="E272" i="41"/>
  <c r="F66" i="54"/>
  <c r="F111" i="54"/>
  <c r="F69" i="54"/>
  <c r="F109" i="54"/>
  <c r="F88" i="54"/>
  <c r="F89" i="54" s="1"/>
  <c r="F90" i="54" s="1"/>
  <c r="F120" i="54" s="1"/>
  <c r="F37" i="55"/>
  <c r="F80" i="55" s="1"/>
  <c r="F72" i="49"/>
  <c r="F81" i="49"/>
  <c r="F108" i="49"/>
  <c r="F99" i="49"/>
  <c r="F113" i="49"/>
  <c r="F80" i="49"/>
  <c r="F69" i="49"/>
  <c r="F66" i="49"/>
  <c r="F70" i="49"/>
  <c r="F111" i="49"/>
  <c r="F94" i="49"/>
  <c r="F95" i="49" s="1"/>
  <c r="F110" i="49"/>
  <c r="F88" i="49"/>
  <c r="F89" i="49" s="1"/>
  <c r="F90" i="49" s="1"/>
  <c r="F122" i="49" s="1"/>
  <c r="F106" i="49"/>
  <c r="F94" i="53"/>
  <c r="F95" i="53" s="1"/>
  <c r="F69" i="53"/>
  <c r="F69" i="51"/>
  <c r="F73" i="54"/>
  <c r="F96" i="54"/>
  <c r="F144" i="54"/>
  <c r="F71" i="54"/>
  <c r="F97" i="54"/>
  <c r="F98" i="54" s="1"/>
  <c r="F99" i="53"/>
  <c r="F107" i="53"/>
  <c r="F81" i="54"/>
  <c r="F110" i="54"/>
  <c r="F108" i="54"/>
  <c r="F68" i="53"/>
  <c r="F111" i="51"/>
  <c r="F109" i="51"/>
  <c r="F72" i="41"/>
  <c r="F99" i="41"/>
  <c r="F110" i="41"/>
  <c r="E124" i="42"/>
  <c r="F66" i="41"/>
  <c r="F96" i="55"/>
  <c r="F71" i="55"/>
  <c r="F110" i="55"/>
  <c r="F108" i="55"/>
  <c r="F107" i="55"/>
  <c r="F72" i="55"/>
  <c r="F70" i="55"/>
  <c r="F73" i="55"/>
  <c r="F67" i="55"/>
  <c r="F106" i="55"/>
  <c r="F81" i="55"/>
  <c r="F73" i="53"/>
  <c r="F81" i="53"/>
  <c r="F96" i="53"/>
  <c r="F72" i="53"/>
  <c r="F88" i="53"/>
  <c r="F89" i="53" s="1"/>
  <c r="F90" i="53" s="1"/>
  <c r="F120" i="53" s="1"/>
  <c r="F97" i="53"/>
  <c r="F98" i="53" s="1"/>
  <c r="F80" i="53"/>
  <c r="F106" i="53"/>
  <c r="F70" i="53"/>
  <c r="F67" i="53"/>
  <c r="F71" i="53"/>
  <c r="F109" i="53"/>
  <c r="F144" i="53"/>
  <c r="F110" i="53"/>
  <c r="E124" i="45"/>
  <c r="F109" i="50"/>
  <c r="F81" i="50"/>
  <c r="F67" i="50"/>
  <c r="F94" i="50"/>
  <c r="F95" i="50" s="1"/>
  <c r="F71" i="50"/>
  <c r="F69" i="50"/>
  <c r="F110" i="50"/>
  <c r="F108" i="50"/>
  <c r="F68" i="50"/>
  <c r="F106" i="50"/>
  <c r="F72" i="50"/>
  <c r="F70" i="50"/>
  <c r="F88" i="50"/>
  <c r="F89" i="50" s="1"/>
  <c r="F90" i="50" s="1"/>
  <c r="F120" i="50" s="1"/>
  <c r="F80" i="50"/>
  <c r="F96" i="50"/>
  <c r="F97" i="50"/>
  <c r="F98" i="50" s="1"/>
  <c r="F73" i="41"/>
  <c r="F80" i="41"/>
  <c r="F82" i="41" s="1"/>
  <c r="F83" i="41" s="1"/>
  <c r="F84" i="41" s="1"/>
  <c r="F119" i="41" s="1"/>
  <c r="E126" i="51"/>
  <c r="F80" i="51"/>
  <c r="E125" i="43"/>
  <c r="F113" i="51"/>
  <c r="F37" i="42"/>
  <c r="F88" i="42" s="1"/>
  <c r="F71" i="51"/>
  <c r="F110" i="51"/>
  <c r="F66" i="51"/>
  <c r="F70" i="51"/>
  <c r="F94" i="51"/>
  <c r="F95" i="51" s="1"/>
  <c r="F96" i="51"/>
  <c r="F73" i="51"/>
  <c r="F88" i="51"/>
  <c r="F89" i="51" s="1"/>
  <c r="F90" i="51" s="1"/>
  <c r="F122" i="51" s="1"/>
  <c r="F112" i="51"/>
  <c r="F68" i="51"/>
  <c r="F97" i="51"/>
  <c r="F98" i="51" s="1"/>
  <c r="F72" i="51"/>
  <c r="F81" i="51"/>
  <c r="F107" i="51"/>
  <c r="F99" i="51"/>
  <c r="F106" i="51"/>
  <c r="E124" i="53"/>
  <c r="F69" i="41"/>
  <c r="F67" i="41"/>
  <c r="F107" i="41"/>
  <c r="F71" i="41"/>
  <c r="F37" i="43"/>
  <c r="F95" i="43" s="1"/>
  <c r="F37" i="45"/>
  <c r="E124" i="46"/>
  <c r="E124" i="41"/>
  <c r="F37" i="44"/>
  <c r="F107" i="44" s="1"/>
  <c r="E124" i="54"/>
  <c r="F37" i="48"/>
  <c r="E124" i="55"/>
  <c r="E124" i="48"/>
  <c r="E124" i="44"/>
  <c r="F99" i="46"/>
  <c r="F66" i="46"/>
  <c r="F106" i="46"/>
  <c r="F97" i="46"/>
  <c r="F98" i="46" s="1"/>
  <c r="F88" i="46"/>
  <c r="F108" i="46"/>
  <c r="F80" i="46"/>
  <c r="F94" i="46"/>
  <c r="F111" i="46"/>
  <c r="F68" i="46"/>
  <c r="F144" i="46"/>
  <c r="F81" i="46"/>
  <c r="F69" i="46"/>
  <c r="F73" i="46"/>
  <c r="F107" i="46"/>
  <c r="F110" i="46"/>
  <c r="F109" i="46"/>
  <c r="F96" i="46"/>
  <c r="F72" i="46"/>
  <c r="F70" i="46"/>
  <c r="F67" i="46"/>
  <c r="F71" i="46"/>
  <c r="F107" i="54"/>
  <c r="F106" i="54"/>
  <c r="F72" i="54"/>
  <c r="F80" i="54"/>
  <c r="F228" i="41"/>
  <c r="F245" i="41"/>
  <c r="F246" i="41" s="1"/>
  <c r="F255" i="41"/>
  <c r="F242" i="41"/>
  <c r="F216" i="41"/>
  <c r="F244" i="41"/>
  <c r="F247" i="41"/>
  <c r="F220" i="41"/>
  <c r="F221" i="41"/>
  <c r="F229" i="41"/>
  <c r="F215" i="41"/>
  <c r="F256" i="41"/>
  <c r="F218" i="41"/>
  <c r="F254" i="41"/>
  <c r="F259" i="41"/>
  <c r="F257" i="41"/>
  <c r="F219" i="41"/>
  <c r="F292" i="41"/>
  <c r="F258" i="41"/>
  <c r="F217" i="41"/>
  <c r="F214" i="41"/>
  <c r="F236" i="41"/>
  <c r="E126" i="49"/>
  <c r="F81" i="42"/>
  <c r="F97" i="42"/>
  <c r="F98" i="42" s="1"/>
  <c r="F99" i="42"/>
  <c r="F71" i="42"/>
  <c r="F70" i="42"/>
  <c r="F68" i="42"/>
  <c r="F94" i="42"/>
  <c r="F69" i="42"/>
  <c r="F95" i="41"/>
  <c r="E124" i="50"/>
  <c r="F95" i="54"/>
  <c r="F100" i="43" l="1"/>
  <c r="F112" i="50"/>
  <c r="F82" i="50"/>
  <c r="F67" i="51"/>
  <c r="F74" i="51" s="1"/>
  <c r="F120" i="51" s="1"/>
  <c r="F146" i="49"/>
  <c r="F73" i="49"/>
  <c r="F71" i="49"/>
  <c r="F68" i="49"/>
  <c r="F74" i="49" s="1"/>
  <c r="F120" i="49" s="1"/>
  <c r="F100" i="53"/>
  <c r="F121" i="53" s="1"/>
  <c r="F100" i="54"/>
  <c r="F121" i="54" s="1"/>
  <c r="F108" i="42"/>
  <c r="F112" i="53"/>
  <c r="F113" i="53" s="1"/>
  <c r="F114" i="53" s="1"/>
  <c r="F122" i="53" s="1"/>
  <c r="F80" i="42"/>
  <c r="F82" i="42" s="1"/>
  <c r="F83" i="42" s="1"/>
  <c r="F84" i="42" s="1"/>
  <c r="F119" i="42" s="1"/>
  <c r="F66" i="42"/>
  <c r="F109" i="49"/>
  <c r="F96" i="49"/>
  <c r="F100" i="49" s="1"/>
  <c r="F123" i="49" s="1"/>
  <c r="F97" i="49"/>
  <c r="F98" i="49" s="1"/>
  <c r="F146" i="51"/>
  <c r="F112" i="49"/>
  <c r="F107" i="49"/>
  <c r="F114" i="49" s="1"/>
  <c r="F115" i="49" s="1"/>
  <c r="F116" i="49" s="1"/>
  <c r="F124" i="49" s="1"/>
  <c r="F72" i="43"/>
  <c r="F145" i="43"/>
  <c r="F89" i="43"/>
  <c r="F82" i="51"/>
  <c r="F83" i="51" s="1"/>
  <c r="F84" i="51" s="1"/>
  <c r="F121" i="51" s="1"/>
  <c r="F109" i="55"/>
  <c r="F111" i="55"/>
  <c r="F94" i="55"/>
  <c r="F95" i="55" s="1"/>
  <c r="F99" i="55"/>
  <c r="F66" i="55"/>
  <c r="F144" i="55"/>
  <c r="F109" i="43"/>
  <c r="F71" i="43"/>
  <c r="F97" i="55"/>
  <c r="F98" i="55" s="1"/>
  <c r="F69" i="55"/>
  <c r="F88" i="55"/>
  <c r="F89" i="55" s="1"/>
  <c r="F90" i="55" s="1"/>
  <c r="F120" i="55" s="1"/>
  <c r="F68" i="55"/>
  <c r="F144" i="44"/>
  <c r="F114" i="51"/>
  <c r="F115" i="51" s="1"/>
  <c r="F116" i="51" s="1"/>
  <c r="F124" i="51" s="1"/>
  <c r="F82" i="53"/>
  <c r="F83" i="53" s="1"/>
  <c r="F84" i="53" s="1"/>
  <c r="F119" i="53" s="1"/>
  <c r="F82" i="55"/>
  <c r="F82" i="54"/>
  <c r="F83" i="54" s="1"/>
  <c r="F84" i="54" s="1"/>
  <c r="F119" i="54" s="1"/>
  <c r="F66" i="44"/>
  <c r="F73" i="43"/>
  <c r="F74" i="43"/>
  <c r="F73" i="42"/>
  <c r="F107" i="42"/>
  <c r="F72" i="42"/>
  <c r="F109" i="42"/>
  <c r="F144" i="42"/>
  <c r="F96" i="42"/>
  <c r="F74" i="54"/>
  <c r="F118" i="54" s="1"/>
  <c r="F74" i="53"/>
  <c r="F118" i="53" s="1"/>
  <c r="F110" i="43"/>
  <c r="F69" i="43"/>
  <c r="F111" i="43"/>
  <c r="F100" i="41"/>
  <c r="F121" i="41" s="1"/>
  <c r="F106" i="42"/>
  <c r="F67" i="42"/>
  <c r="F110" i="42"/>
  <c r="F111" i="42"/>
  <c r="F73" i="44"/>
  <c r="F112" i="41"/>
  <c r="F113" i="41" s="1"/>
  <c r="F114" i="41" s="1"/>
  <c r="F122" i="41" s="1"/>
  <c r="F82" i="49"/>
  <c r="F83" i="49" s="1"/>
  <c r="F84" i="49" s="1"/>
  <c r="F121" i="49" s="1"/>
  <c r="F74" i="50"/>
  <c r="F118" i="50" s="1"/>
  <c r="F100" i="50"/>
  <c r="F121" i="50" s="1"/>
  <c r="F74" i="41"/>
  <c r="F118" i="41" s="1"/>
  <c r="F67" i="44"/>
  <c r="F70" i="44"/>
  <c r="F108" i="44"/>
  <c r="F82" i="43"/>
  <c r="F97" i="43"/>
  <c r="F112" i="43"/>
  <c r="F68" i="43"/>
  <c r="F107" i="43"/>
  <c r="F67" i="43"/>
  <c r="F100" i="51"/>
  <c r="F123" i="51" s="1"/>
  <c r="F96" i="44"/>
  <c r="F69" i="44"/>
  <c r="F80" i="44"/>
  <c r="F112" i="54"/>
  <c r="F113" i="54" s="1"/>
  <c r="F114" i="54" s="1"/>
  <c r="F122" i="54" s="1"/>
  <c r="F70" i="43"/>
  <c r="F81" i="43"/>
  <c r="F108" i="43"/>
  <c r="F98" i="43"/>
  <c r="F99" i="43" s="1"/>
  <c r="F111" i="44"/>
  <c r="F72" i="44"/>
  <c r="F109" i="44"/>
  <c r="F68" i="44"/>
  <c r="F88" i="44"/>
  <c r="F89" i="44" s="1"/>
  <c r="F90" i="44" s="1"/>
  <c r="F120" i="44" s="1"/>
  <c r="F99" i="44"/>
  <c r="F106" i="44"/>
  <c r="F94" i="44"/>
  <c r="F95" i="44" s="1"/>
  <c r="F110" i="44"/>
  <c r="F97" i="44"/>
  <c r="F98" i="44" s="1"/>
  <c r="F71" i="44"/>
  <c r="F81" i="44"/>
  <c r="F222" i="41"/>
  <c r="F266" i="41" s="1"/>
  <c r="F73" i="48"/>
  <c r="F88" i="48"/>
  <c r="F89" i="48" s="1"/>
  <c r="F90" i="48" s="1"/>
  <c r="F120" i="48" s="1"/>
  <c r="F106" i="48"/>
  <c r="F69" i="48"/>
  <c r="F110" i="48"/>
  <c r="F68" i="48"/>
  <c r="F108" i="48"/>
  <c r="F72" i="48"/>
  <c r="F96" i="48"/>
  <c r="F97" i="48"/>
  <c r="F98" i="48" s="1"/>
  <c r="F107" i="48"/>
  <c r="F111" i="48"/>
  <c r="F81" i="48"/>
  <c r="F70" i="48"/>
  <c r="F66" i="48"/>
  <c r="F144" i="48"/>
  <c r="F109" i="48"/>
  <c r="F67" i="48"/>
  <c r="F99" i="48"/>
  <c r="F71" i="48"/>
  <c r="F80" i="48"/>
  <c r="F82" i="48" s="1"/>
  <c r="F83" i="48" s="1"/>
  <c r="F84" i="48" s="1"/>
  <c r="F119" i="48" s="1"/>
  <c r="F94" i="48"/>
  <c r="F95" i="48" s="1"/>
  <c r="F66" i="45"/>
  <c r="F106" i="45"/>
  <c r="F88" i="45"/>
  <c r="F89" i="45" s="1"/>
  <c r="F90" i="45" s="1"/>
  <c r="F120" i="45" s="1"/>
  <c r="F109" i="45"/>
  <c r="F69" i="45"/>
  <c r="F96" i="45"/>
  <c r="F80" i="45"/>
  <c r="F73" i="45"/>
  <c r="F107" i="45"/>
  <c r="F68" i="45"/>
  <c r="F71" i="45"/>
  <c r="F72" i="45"/>
  <c r="F81" i="45"/>
  <c r="F110" i="45"/>
  <c r="F111" i="45"/>
  <c r="F144" i="45"/>
  <c r="F94" i="45"/>
  <c r="F95" i="45" s="1"/>
  <c r="F108" i="45"/>
  <c r="F99" i="45"/>
  <c r="F67" i="45"/>
  <c r="F70" i="45"/>
  <c r="F97" i="45"/>
  <c r="F98" i="45" s="1"/>
  <c r="F243" i="41"/>
  <c r="F248" i="41" s="1"/>
  <c r="F269" i="41" s="1"/>
  <c r="F95" i="46"/>
  <c r="F100" i="46" s="1"/>
  <c r="F121" i="46" s="1"/>
  <c r="F89" i="42"/>
  <c r="F90" i="42" s="1"/>
  <c r="F120" i="42" s="1"/>
  <c r="F82" i="46"/>
  <c r="F112" i="46"/>
  <c r="F95" i="42"/>
  <c r="F237" i="41"/>
  <c r="F238" i="41" s="1"/>
  <c r="F268" i="41" s="1"/>
  <c r="F260" i="41"/>
  <c r="F74" i="46"/>
  <c r="F118" i="46" s="1"/>
  <c r="F82" i="44"/>
  <c r="F230" i="41"/>
  <c r="F89" i="46"/>
  <c r="F90" i="46" s="1"/>
  <c r="F120" i="46" s="1"/>
  <c r="F83" i="55"/>
  <c r="F84" i="55" s="1"/>
  <c r="F119" i="55" s="1"/>
  <c r="F113" i="50"/>
  <c r="F114" i="50" s="1"/>
  <c r="F122" i="50" s="1"/>
  <c r="F83" i="50"/>
  <c r="F84" i="50" s="1"/>
  <c r="F119" i="50" s="1"/>
  <c r="F96" i="43"/>
  <c r="F90" i="43"/>
  <c r="F91" i="43" s="1"/>
  <c r="F121" i="43" s="1"/>
  <c r="F100" i="55" l="1"/>
  <c r="F121" i="55" s="1"/>
  <c r="F112" i="55"/>
  <c r="F113" i="55" s="1"/>
  <c r="F114" i="55" s="1"/>
  <c r="F122" i="55" s="1"/>
  <c r="F126" i="49"/>
  <c r="F149" i="49" s="1"/>
  <c r="F150" i="49" s="1"/>
  <c r="F74" i="55"/>
  <c r="F118" i="55" s="1"/>
  <c r="F124" i="55" s="1"/>
  <c r="F147" i="55" s="1"/>
  <c r="F148" i="55" s="1"/>
  <c r="F128" i="55" s="1"/>
  <c r="F129" i="55" s="1"/>
  <c r="F124" i="53"/>
  <c r="F147" i="53" s="1"/>
  <c r="F148" i="53" s="1"/>
  <c r="F128" i="53" s="1"/>
  <c r="F75" i="43"/>
  <c r="F119" i="43" s="1"/>
  <c r="F74" i="42"/>
  <c r="F118" i="42" s="1"/>
  <c r="F124" i="54"/>
  <c r="F147" i="54" s="1"/>
  <c r="F148" i="54" s="1"/>
  <c r="F128" i="54" s="1"/>
  <c r="F113" i="43"/>
  <c r="F100" i="42"/>
  <c r="F121" i="42" s="1"/>
  <c r="F112" i="42"/>
  <c r="F113" i="42" s="1"/>
  <c r="F114" i="42" s="1"/>
  <c r="F122" i="42" s="1"/>
  <c r="F126" i="51"/>
  <c r="F149" i="51" s="1"/>
  <c r="F150" i="51" s="1"/>
  <c r="F130" i="51" s="1"/>
  <c r="F131" i="51" s="1"/>
  <c r="F136" i="51" s="1"/>
  <c r="F101" i="43"/>
  <c r="F122" i="43" s="1"/>
  <c r="F83" i="43"/>
  <c r="F84" i="43" s="1"/>
  <c r="F85" i="43" s="1"/>
  <c r="F120" i="43" s="1"/>
  <c r="F124" i="41"/>
  <c r="F147" i="41" s="1"/>
  <c r="F148" i="41" s="1"/>
  <c r="F128" i="41" s="1"/>
  <c r="F112" i="44"/>
  <c r="F113" i="44" s="1"/>
  <c r="F114" i="44" s="1"/>
  <c r="F122" i="44" s="1"/>
  <c r="F74" i="44"/>
  <c r="F118" i="44" s="1"/>
  <c r="F100" i="44"/>
  <c r="F121" i="44" s="1"/>
  <c r="F100" i="45"/>
  <c r="F121" i="45" s="1"/>
  <c r="F74" i="45"/>
  <c r="F118" i="45" s="1"/>
  <c r="F74" i="48"/>
  <c r="F118" i="48" s="1"/>
  <c r="F112" i="48"/>
  <c r="F113" i="48" s="1"/>
  <c r="F114" i="48" s="1"/>
  <c r="F122" i="48" s="1"/>
  <c r="F82" i="45"/>
  <c r="F100" i="48"/>
  <c r="F121" i="48" s="1"/>
  <c r="F112" i="45"/>
  <c r="F113" i="45" s="1"/>
  <c r="F114" i="45" s="1"/>
  <c r="F122" i="45" s="1"/>
  <c r="F231" i="41"/>
  <c r="F232" i="41" s="1"/>
  <c r="F267" i="41" s="1"/>
  <c r="F113" i="46"/>
  <c r="F114" i="46" s="1"/>
  <c r="F122" i="46" s="1"/>
  <c r="F83" i="46"/>
  <c r="F84" i="46" s="1"/>
  <c r="F119" i="46" s="1"/>
  <c r="F124" i="50"/>
  <c r="F147" i="50" s="1"/>
  <c r="F148" i="50" s="1"/>
  <c r="F128" i="50" s="1"/>
  <c r="F83" i="44"/>
  <c r="F84" i="44" s="1"/>
  <c r="F119" i="44" s="1"/>
  <c r="F261" i="41"/>
  <c r="F262" i="41" s="1"/>
  <c r="F270" i="41" s="1"/>
  <c r="F130" i="49"/>
  <c r="F114" i="43"/>
  <c r="F115" i="43" s="1"/>
  <c r="F123" i="43" s="1"/>
  <c r="F124" i="42" l="1"/>
  <c r="F147" i="42" s="1"/>
  <c r="F148" i="42" s="1"/>
  <c r="F128" i="42" s="1"/>
  <c r="F129" i="42" s="1"/>
  <c r="F132" i="42" s="1"/>
  <c r="F125" i="43"/>
  <c r="F148" i="43" s="1"/>
  <c r="F149" i="43" s="1"/>
  <c r="F124" i="48"/>
  <c r="F147" i="48" s="1"/>
  <c r="F148" i="48" s="1"/>
  <c r="F128" i="48" s="1"/>
  <c r="F129" i="48" s="1"/>
  <c r="F135" i="48" s="1"/>
  <c r="F124" i="46"/>
  <c r="F147" i="46" s="1"/>
  <c r="F148" i="46" s="1"/>
  <c r="F128" i="46" s="1"/>
  <c r="F83" i="45"/>
  <c r="F84" i="45" s="1"/>
  <c r="F119" i="45" s="1"/>
  <c r="F124" i="45" s="1"/>
  <c r="F147" i="45" s="1"/>
  <c r="F148" i="45" s="1"/>
  <c r="F128" i="45" s="1"/>
  <c r="F129" i="45" s="1"/>
  <c r="F124" i="44"/>
  <c r="F147" i="44" s="1"/>
  <c r="F148" i="44" s="1"/>
  <c r="F129" i="50"/>
  <c r="F134" i="50" s="1"/>
  <c r="F272" i="41"/>
  <c r="F295" i="41" s="1"/>
  <c r="F296" i="41" s="1"/>
  <c r="F129" i="41"/>
  <c r="F135" i="41" s="1"/>
  <c r="F131" i="49"/>
  <c r="F132" i="49" s="1"/>
  <c r="F134" i="55"/>
  <c r="F132" i="55"/>
  <c r="F135" i="55"/>
  <c r="F133" i="55"/>
  <c r="F130" i="55"/>
  <c r="F129" i="54"/>
  <c r="F132" i="54" s="1"/>
  <c r="F137" i="51"/>
  <c r="F134" i="51"/>
  <c r="F135" i="51"/>
  <c r="F132" i="51"/>
  <c r="F129" i="53"/>
  <c r="F134" i="53" s="1"/>
  <c r="F129" i="43"/>
  <c r="F134" i="48" l="1"/>
  <c r="F130" i="48"/>
  <c r="F132" i="48"/>
  <c r="F133" i="48"/>
  <c r="F130" i="50"/>
  <c r="F132" i="50"/>
  <c r="F134" i="42"/>
  <c r="F134" i="49"/>
  <c r="F133" i="50"/>
  <c r="F128" i="44"/>
  <c r="F132" i="41"/>
  <c r="F130" i="41"/>
  <c r="F135" i="53"/>
  <c r="F135" i="42"/>
  <c r="F130" i="42"/>
  <c r="F134" i="41"/>
  <c r="F133" i="41"/>
  <c r="F136" i="49"/>
  <c r="F133" i="42"/>
  <c r="F276" i="41"/>
  <c r="F136" i="55"/>
  <c r="F137" i="55" s="1"/>
  <c r="F149" i="55" s="1"/>
  <c r="F150" i="55" s="1"/>
  <c r="F151" i="55" s="1"/>
  <c r="F137" i="49"/>
  <c r="F135" i="49"/>
  <c r="F129" i="46"/>
  <c r="F130" i="46" s="1"/>
  <c r="F135" i="50"/>
  <c r="F135" i="54"/>
  <c r="F133" i="54"/>
  <c r="F134" i="54"/>
  <c r="F130" i="54"/>
  <c r="F138" i="51"/>
  <c r="F139" i="51" s="1"/>
  <c r="F151" i="51" s="1"/>
  <c r="F152" i="51" s="1"/>
  <c r="F133" i="53"/>
  <c r="F130" i="53"/>
  <c r="F132" i="53"/>
  <c r="F130" i="45"/>
  <c r="F133" i="45"/>
  <c r="F132" i="45"/>
  <c r="F135" i="45"/>
  <c r="F134" i="45"/>
  <c r="F130" i="43"/>
  <c r="F136" i="43" s="1"/>
  <c r="F136" i="48" l="1"/>
  <c r="F137" i="48" s="1"/>
  <c r="F149" i="48" s="1"/>
  <c r="F150" i="48" s="1"/>
  <c r="F151" i="48" s="1"/>
  <c r="E155" i="48" s="1"/>
  <c r="F136" i="50"/>
  <c r="F137" i="50" s="1"/>
  <c r="F149" i="50" s="1"/>
  <c r="F150" i="50" s="1"/>
  <c r="F138" i="49"/>
  <c r="F139" i="49" s="1"/>
  <c r="F151" i="49" s="1"/>
  <c r="F152" i="49" s="1"/>
  <c r="F153" i="49" s="1"/>
  <c r="F129" i="44"/>
  <c r="F135" i="44" s="1"/>
  <c r="F136" i="42"/>
  <c r="F137" i="42" s="1"/>
  <c r="F149" i="42" s="1"/>
  <c r="F150" i="42" s="1"/>
  <c r="F136" i="41"/>
  <c r="F137" i="41" s="1"/>
  <c r="F149" i="41" s="1"/>
  <c r="F150" i="41" s="1"/>
  <c r="N13" i="41" s="1"/>
  <c r="O13" i="41" s="1"/>
  <c r="F132" i="46"/>
  <c r="F134" i="46"/>
  <c r="F135" i="46"/>
  <c r="F133" i="46"/>
  <c r="F136" i="45"/>
  <c r="F137" i="45" s="1"/>
  <c r="F149" i="45" s="1"/>
  <c r="F150" i="45" s="1"/>
  <c r="F136" i="54"/>
  <c r="F137" i="54" s="1"/>
  <c r="F149" i="54" s="1"/>
  <c r="F150" i="54" s="1"/>
  <c r="F277" i="41"/>
  <c r="F278" i="41" s="1"/>
  <c r="E154" i="55"/>
  <c r="E155" i="55"/>
  <c r="F153" i="51"/>
  <c r="F136" i="53"/>
  <c r="F137" i="53" s="1"/>
  <c r="F149" i="53" s="1"/>
  <c r="F150" i="53" s="1"/>
  <c r="F135" i="43"/>
  <c r="F133" i="43"/>
  <c r="F134" i="43"/>
  <c r="F131" i="43"/>
  <c r="E154" i="48" l="1"/>
  <c r="F151" i="50"/>
  <c r="E155" i="50" s="1"/>
  <c r="F134" i="44"/>
  <c r="F151" i="54"/>
  <c r="E155" i="54" s="1"/>
  <c r="F151" i="45"/>
  <c r="E155" i="45" s="1"/>
  <c r="F133" i="44"/>
  <c r="F130" i="44"/>
  <c r="F132" i="44"/>
  <c r="E154" i="42"/>
  <c r="E155" i="42"/>
  <c r="Q33" i="41"/>
  <c r="R33" i="41" s="1"/>
  <c r="N23" i="41"/>
  <c r="O23" i="41" s="1"/>
  <c r="F136" i="46"/>
  <c r="F137" i="46" s="1"/>
  <c r="F149" i="46" s="1"/>
  <c r="F150" i="46" s="1"/>
  <c r="F282" i="41"/>
  <c r="F283" i="41"/>
  <c r="F280" i="41"/>
  <c r="F281" i="41"/>
  <c r="E157" i="49"/>
  <c r="E156" i="49"/>
  <c r="E157" i="51"/>
  <c r="E156" i="51"/>
  <c r="F151" i="53"/>
  <c r="F137" i="43"/>
  <c r="F138" i="43" s="1"/>
  <c r="F150" i="43" s="1"/>
  <c r="F151" i="43" s="1"/>
  <c r="E154" i="50" l="1"/>
  <c r="F136" i="44"/>
  <c r="F137" i="44" s="1"/>
  <c r="F149" i="44" s="1"/>
  <c r="F150" i="44" s="1"/>
  <c r="E154" i="54"/>
  <c r="E154" i="45"/>
  <c r="F151" i="46"/>
  <c r="F284" i="41"/>
  <c r="F285" i="41" s="1"/>
  <c r="F297" i="41" s="1"/>
  <c r="F298" i="41" s="1"/>
  <c r="N11" i="41" s="1"/>
  <c r="E155" i="53"/>
  <c r="E154" i="53"/>
  <c r="F152" i="43"/>
  <c r="F151" i="44" l="1"/>
  <c r="E155" i="44" s="1"/>
  <c r="O11" i="41"/>
  <c r="O15" i="41" s="1"/>
  <c r="N40" i="41" s="1"/>
  <c r="P40" i="41" s="1"/>
  <c r="N21" i="41"/>
  <c r="O21" i="41" s="1"/>
  <c r="O25" i="41" s="1"/>
  <c r="N41" i="41" s="1"/>
  <c r="P41" i="41" s="1"/>
  <c r="Q31" i="41"/>
  <c r="R31" i="41" s="1"/>
  <c r="R35" i="41" s="1"/>
  <c r="N42" i="41" s="1"/>
  <c r="P42" i="41" s="1"/>
  <c r="E155" i="46"/>
  <c r="E154" i="46"/>
  <c r="E156" i="43"/>
  <c r="E155" i="43"/>
  <c r="E154" i="44" l="1"/>
  <c r="P43" i="41"/>
  <c r="O49" i="41" l="1"/>
  <c r="O47" i="41"/>
  <c r="I129" i="41" l="1"/>
  <c r="J129" i="54" l="1"/>
  <c r="M124" i="124"/>
  <c r="L124" i="124"/>
  <c r="H21" i="56" l="1"/>
  <c r="H25" i="56" s="1"/>
  <c r="J58" i="132" l="1"/>
  <c r="G21" i="56"/>
  <c r="G25" i="56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<sst xmlns="http://schemas.openxmlformats.org/spreadsheetml/2006/main" count="4731" uniqueCount="633">
  <si>
    <t>Período</t>
  </si>
  <si>
    <t>múltiplo</t>
  </si>
  <si>
    <t>APODI</t>
  </si>
  <si>
    <t>AP</t>
  </si>
  <si>
    <t>SIM</t>
  </si>
  <si>
    <t>Bienal</t>
  </si>
  <si>
    <t>CAICÓ</t>
  </si>
  <si>
    <t>CA</t>
  </si>
  <si>
    <t>NÃO</t>
  </si>
  <si>
    <t>Anual</t>
  </si>
  <si>
    <t>CANGUARETAMA</t>
  </si>
  <si>
    <t>CANG</t>
  </si>
  <si>
    <t>Semestral</t>
  </si>
  <si>
    <t>CEARÁ-MIRIM</t>
  </si>
  <si>
    <t>CM</t>
  </si>
  <si>
    <t>Trimestral</t>
  </si>
  <si>
    <t>CURRAIS NOVOS</t>
  </si>
  <si>
    <t>CN</t>
  </si>
  <si>
    <t>Mensal</t>
  </si>
  <si>
    <t>EDUCAÇÃO À DISTÂNCIA</t>
  </si>
  <si>
    <t>EaD</t>
  </si>
  <si>
    <t>IPANGUAÇU</t>
  </si>
  <si>
    <t>IP</t>
  </si>
  <si>
    <t>JOÃO CÂMARA</t>
  </si>
  <si>
    <t>JC</t>
  </si>
  <si>
    <t>LAJES</t>
  </si>
  <si>
    <t>LJ</t>
  </si>
  <si>
    <t>MACAU</t>
  </si>
  <si>
    <t>MC</t>
  </si>
  <si>
    <t>MOSSORÓ</t>
  </si>
  <si>
    <t>MO</t>
  </si>
  <si>
    <t>NATAL CENTRAL</t>
  </si>
  <si>
    <t>CNAT</t>
  </si>
  <si>
    <t>NATAL CIDADE ALTA</t>
  </si>
  <si>
    <t>CALT</t>
  </si>
  <si>
    <t>NATAL ZONA NORTE</t>
  </si>
  <si>
    <t>ZN</t>
  </si>
  <si>
    <t>NOVA CRUZ</t>
  </si>
  <si>
    <t>NC</t>
  </si>
  <si>
    <t>PARELHAS</t>
  </si>
  <si>
    <t>PAAS</t>
  </si>
  <si>
    <t>PARNAMIRIM</t>
  </si>
  <si>
    <t>PAR</t>
  </si>
  <si>
    <t>PAU DOS FERROS</t>
  </si>
  <si>
    <t>PF</t>
  </si>
  <si>
    <t>REITORIA</t>
  </si>
  <si>
    <t>RE</t>
  </si>
  <si>
    <t>SANTA CRUZ</t>
  </si>
  <si>
    <t>SC</t>
  </si>
  <si>
    <t>SÃO GONÇALO DO AMARANTE</t>
  </si>
  <si>
    <t>SGA</t>
  </si>
  <si>
    <t>SÃO PAULO DO POTENGI</t>
  </si>
  <si>
    <t>SPP</t>
  </si>
  <si>
    <t>MATERIAL</t>
  </si>
  <si>
    <t>EQUIPAMENTO</t>
  </si>
  <si>
    <t>CAMPUS</t>
  </si>
  <si>
    <t>Encarregado</t>
  </si>
  <si>
    <t>Total</t>
  </si>
  <si>
    <t>ENCARREGADO</t>
  </si>
  <si>
    <t>SIGLA</t>
  </si>
  <si>
    <t>Planilha de Custos e Formação de Preços</t>
  </si>
  <si>
    <t>COMPLEMENTO DOS SERVIÇOS DE LIMPEZA E CONSERVAÇÃO</t>
  </si>
  <si>
    <t>Processo</t>
  </si>
  <si>
    <t>Licitação</t>
  </si>
  <si>
    <t>I - PREÇO MENSAL UNITÁRIO POR M²</t>
  </si>
  <si>
    <t>Data</t>
  </si>
  <si>
    <t>Horário</t>
  </si>
  <si>
    <t>DADOS DO PROPONENTE</t>
  </si>
  <si>
    <t>AREA INTERNA</t>
  </si>
  <si>
    <t>Razão Social</t>
  </si>
  <si>
    <t>CNPJ</t>
  </si>
  <si>
    <t>MÃO-DE-OBRA</t>
  </si>
  <si>
    <t>(1)</t>
  </si>
  <si>
    <t>(2)</t>
  </si>
  <si>
    <t>( 1 X 2 )</t>
  </si>
  <si>
    <t>DISCRIMINAÇÃO DO SERVIÇO</t>
  </si>
  <si>
    <t>PRODUTIVIDADE</t>
  </si>
  <si>
    <t>SUBTOTAL</t>
  </si>
  <si>
    <t>A</t>
  </si>
  <si>
    <t>Data de Apresentação da Proposta (dia/mês/ano)</t>
  </si>
  <si>
    <t>(1/M²)</t>
  </si>
  <si>
    <t>(R$)</t>
  </si>
  <si>
    <t>(R$/M²)</t>
  </si>
  <si>
    <t>B</t>
  </si>
  <si>
    <t>Município/UF</t>
  </si>
  <si>
    <t>Natal/RN</t>
  </si>
  <si>
    <t>C</t>
  </si>
  <si>
    <t>Ano Acordo, Convenção ou Sentença Normativa em Dissíso Coletivo</t>
  </si>
  <si>
    <t>D</t>
  </si>
  <si>
    <t>N° de meses de execução contratual</t>
  </si>
  <si>
    <t>IDENTIFICAÇÃO DO SERVIÇO</t>
  </si>
  <si>
    <t>Tipo de Serviço</t>
  </si>
  <si>
    <t>Unidade de Medida</t>
  </si>
  <si>
    <t>TOTAL</t>
  </si>
  <si>
    <t>AUXILIAR DE SERVIÇOS GERAIS</t>
  </si>
  <si>
    <t>Homem</t>
  </si>
  <si>
    <t>MÃO-DE-OBRA VINCULADA À EXECUÇÃO CONTRATUAL</t>
  </si>
  <si>
    <t>AREA EXTERNA</t>
  </si>
  <si>
    <t>Dados complementares para composição dos custos referente à mão-de-obra</t>
  </si>
  <si>
    <t>Tipo de serviço (mesmo serviço com características distintas)</t>
  </si>
  <si>
    <t>Salário Normativo da Categoria Profissional (R$)</t>
  </si>
  <si>
    <t>Categoria profissional (vinculada à execução contratual)</t>
  </si>
  <si>
    <t>Data base da categoria (dia/mês/ano)</t>
  </si>
  <si>
    <t>Nota</t>
  </si>
  <si>
    <t>Deverá ser elaborado um quadro para cada tipo de serviço.</t>
  </si>
  <si>
    <t>MÓDULO 1</t>
  </si>
  <si>
    <t>COMPOSIÇÃO DA REMUNERAÇÃO</t>
  </si>
  <si>
    <t>Composição da Remuneração</t>
  </si>
  <si>
    <t>Valor (R$)</t>
  </si>
  <si>
    <t>Salário Base</t>
  </si>
  <si>
    <t>Adicional de Periculosidade</t>
  </si>
  <si>
    <t>Adicional de Insalubridade</t>
  </si>
  <si>
    <t>Adicional Noturno</t>
  </si>
  <si>
    <t>E</t>
  </si>
  <si>
    <t>Hora Noturna Adicional</t>
  </si>
  <si>
    <t>ESQUADRIA EXTERNA - FACE INTERNA/EXTERNA</t>
  </si>
  <si>
    <t>F</t>
  </si>
  <si>
    <t>Adicional de Hora Extra</t>
  </si>
  <si>
    <t xml:space="preserve"> (3)</t>
  </si>
  <si>
    <t xml:space="preserve"> (4)</t>
  </si>
  <si>
    <t>(5)</t>
  </si>
  <si>
    <t>( 4 X 5 )</t>
  </si>
  <si>
    <t>G</t>
  </si>
  <si>
    <t>Intervalo Intrajornada</t>
  </si>
  <si>
    <t>( 1 X 2 X 3 )</t>
  </si>
  <si>
    <t>H</t>
  </si>
  <si>
    <t>Outros (Especificar)</t>
  </si>
  <si>
    <t>Ki</t>
  </si>
  <si>
    <t>Total da Remuneração</t>
  </si>
  <si>
    <t>1/191,40</t>
  </si>
  <si>
    <t>MÓDULO 2</t>
  </si>
  <si>
    <t>BENEFÍCIOS MENSAIS E DIÁRIOS</t>
  </si>
  <si>
    <t>Benefícios Mensais e Diários</t>
  </si>
  <si>
    <t>Transporte</t>
  </si>
  <si>
    <t>Auxilio Alimentação (Vales, Cesta Básica, etc.)</t>
  </si>
  <si>
    <t>Assistência Médica e Familiar</t>
  </si>
  <si>
    <t>Auxilio Creche</t>
  </si>
  <si>
    <t>II - VALOR MENSAL DOS SERVIÇOS</t>
  </si>
  <si>
    <t>Seguro de Vida, Invalidez e Funeral</t>
  </si>
  <si>
    <t>TIPO DE ÁREA</t>
  </si>
  <si>
    <t>ÁREA</t>
  </si>
  <si>
    <t>Outros (especificar)</t>
  </si>
  <si>
    <t>(M²)</t>
  </si>
  <si>
    <t>Total dos Benefícios Mensais e Diários</t>
  </si>
  <si>
    <t>AREA INTERNA (pisos frios e laboratórios)</t>
  </si>
  <si>
    <t>Nota (1)</t>
  </si>
  <si>
    <t>O valor informado deverá ser o custo real do insumo (descontado o valor eventualmente pago pelo empregado</t>
  </si>
  <si>
    <t>ÁREAS EXTERNAS</t>
  </si>
  <si>
    <t>Nota (2)</t>
  </si>
  <si>
    <t>Quanto ao auxílio alimentação, o Programa de Alimentação do Trabalhador (PAT) prevê desconto máximo de 20% do valor de face do Vale (Decretos nºs 5/91 e 349/91). A Cesta Básica (CB) poderá ser considerada benefício desde que decorra de acordo coletivo e/ou faça parte do Plano de Alimentação do Trabalhador instituído pelo empregador. Tanto o PAT quanto a CB podem ter ou não desconto do seu valor de face, o que dependerá da convenção ou acordo coletivo de trabalho.Para o cálculo estimativo desta planilha foi considerado nenhum desconto. Cabe à empresa informar em sua proposta se há previsão, segundo a CCT, de desconto para o caso real.</t>
  </si>
  <si>
    <t>ESQUADRIAS EXTERNAS E EXTERNAS</t>
  </si>
  <si>
    <t>VALOR GLOBAL DA PROPOSTA</t>
  </si>
  <si>
    <t>N° de meses do contrato</t>
  </si>
  <si>
    <t>MÓDULO 3</t>
  </si>
  <si>
    <t>INSUMOS DIVERSOS</t>
  </si>
  <si>
    <t>Insumos Diversos</t>
  </si>
  <si>
    <t>Uniformes</t>
  </si>
  <si>
    <t>Materiais</t>
  </si>
  <si>
    <t>Equipamentos</t>
  </si>
  <si>
    <t>Total dos Insumos Diversos</t>
  </si>
  <si>
    <t>Valores mensais divididos pelo número de serventes</t>
  </si>
  <si>
    <t>MÓDULO 4</t>
  </si>
  <si>
    <t>ENCARGOS SOCIAIS E TRABALHISTAS</t>
  </si>
  <si>
    <t>Submódulo 4.1</t>
  </si>
  <si>
    <t>Encargos Previdenciários e FGTS</t>
  </si>
  <si>
    <t>4.1</t>
  </si>
  <si>
    <t>%</t>
  </si>
  <si>
    <t>INSS</t>
  </si>
  <si>
    <t>SESI ou SESC</t>
  </si>
  <si>
    <t>SENAI ou SENAC</t>
  </si>
  <si>
    <t>INCRA</t>
  </si>
  <si>
    <t>Salário Educação</t>
  </si>
  <si>
    <t>FGTS</t>
  </si>
  <si>
    <t>Seguro Acidente de Trabalho (Incluir RAT)</t>
  </si>
  <si>
    <t>SEBRAE</t>
  </si>
  <si>
    <t>Os percentuais dos Encargos Previdenciários e FGTS são aqueles estabelecidos pela legislação vigente.</t>
  </si>
  <si>
    <t>Percentuais incidentes sobre a remuneração.</t>
  </si>
  <si>
    <t>Submódulo 4.2</t>
  </si>
  <si>
    <t>13° Salário e Adicional de Férias</t>
  </si>
  <si>
    <t>4.2</t>
  </si>
  <si>
    <t>13º (décimo-terceiro) salário</t>
  </si>
  <si>
    <t>13° Salário</t>
  </si>
  <si>
    <t>Adicional de Férias</t>
  </si>
  <si>
    <t>Subtotal</t>
  </si>
  <si>
    <t>Incidência do Submódulo 4.1 sobre 13° salário e Adicional de Férias</t>
  </si>
  <si>
    <t>Submódulo 4.3</t>
  </si>
  <si>
    <t>Afastamento Maternidade</t>
  </si>
  <si>
    <t>4.3</t>
  </si>
  <si>
    <t>Incidência do Submódulo 4.1 sobre Afastamento Maternidade</t>
  </si>
  <si>
    <t>Submódulo 4.4</t>
  </si>
  <si>
    <t>Provisão para Rescisão</t>
  </si>
  <si>
    <t>4.4</t>
  </si>
  <si>
    <t>Aviso Prévio Indenizado</t>
  </si>
  <si>
    <t>Incidência do FGTS sobre Aviso Prévio Indenizado</t>
  </si>
  <si>
    <t>Multa do FGTS sobre Aviso Prévio Indenizado</t>
  </si>
  <si>
    <t>Aviso Prévio Trabalhado</t>
  </si>
  <si>
    <t>Incidência do Submódulos 4.1 sobre Aviso Prévio Trabalhado</t>
  </si>
  <si>
    <t>Multa FGTS sobre Aviso Prévio Trabalhado</t>
  </si>
  <si>
    <t>Retificado o item B do Submódulo  4.4 -  Provisão para Rescisão publicado no Diário Oficial da União n° 63, Seção I, página 92, em 1° de abril de 2011.</t>
  </si>
  <si>
    <t>O campo aviso  prévio  trabalhado (D) será zerado após o primeiro ano de vigência do contrato, caso o mesmo seja renovado.</t>
  </si>
  <si>
    <t>Submódulo 4.5</t>
  </si>
  <si>
    <t>Custo de Reposição do Profissional Ausente</t>
  </si>
  <si>
    <t>4.5</t>
  </si>
  <si>
    <t>Composição do Custo de Reposição de Profissional Ausente</t>
  </si>
  <si>
    <t>Férias e terço constitucional de férias</t>
  </si>
  <si>
    <t>Ausência por Doença</t>
  </si>
  <si>
    <t>Licença Paternidade</t>
  </si>
  <si>
    <t>Ausências Legais</t>
  </si>
  <si>
    <t>Ausência por Acidente de Trabalho</t>
  </si>
  <si>
    <t>Incidência do Submódulo 4.1 sobre o Custo de Reposição</t>
  </si>
  <si>
    <t>Quadro Resumo - Módulo 4</t>
  </si>
  <si>
    <t>Encargos Sociais e Trabalhistas</t>
  </si>
  <si>
    <t>Módulo 4 - Encargos Sociais e Trabalhistas</t>
  </si>
  <si>
    <t>4.6</t>
  </si>
  <si>
    <t>MÓDULO 5</t>
  </si>
  <si>
    <t>CUSTOS INDIRETOS, TRIBUTOS E LUCRO</t>
  </si>
  <si>
    <t>Custos Indiretos, Tributos e Lucro</t>
  </si>
  <si>
    <t xml:space="preserve">Custos Indiretos </t>
  </si>
  <si>
    <t>Lucro</t>
  </si>
  <si>
    <t>Total dos Custos Indiretos e Lucro</t>
  </si>
  <si>
    <t>Tributos</t>
  </si>
  <si>
    <t>B.1 - Tributos Federais (Especificar)</t>
  </si>
  <si>
    <t>COFINS</t>
  </si>
  <si>
    <t>PIS</t>
  </si>
  <si>
    <t>B.2- Tributos Municipais (Especificar)</t>
  </si>
  <si>
    <t>ISS</t>
  </si>
  <si>
    <t>B.3- Outros Tributos (Especificar</t>
  </si>
  <si>
    <t>Total dos Tributos</t>
  </si>
  <si>
    <t>Custos Indiretos, Tributos e Lucro por empregado.</t>
  </si>
  <si>
    <t>O valor referente a tributos é obtido aplicando-se o percentual sobre o valor do faturamento.</t>
  </si>
  <si>
    <t>Nota (3)</t>
  </si>
  <si>
    <t>A alíquota dos Tributos municipais deve ser informada de acordo com a legislação do do município onde será prestado o serviço</t>
  </si>
  <si>
    <t>QUADRO-RESUMO DO CUSTO POR EMPREGADO</t>
  </si>
  <si>
    <t>Mão-de-obra vinculada à execução contratual (valor por empregado)</t>
  </si>
  <si>
    <t>R$</t>
  </si>
  <si>
    <t>Módulo 1 - Composição da Remuneração</t>
  </si>
  <si>
    <t>Módulo 2 - Benefícios Mensais e Diários</t>
  </si>
  <si>
    <t>Módulo 3 - Insumos Diverso (Uniformes, Materiais, Equipamentos e Outros)</t>
  </si>
  <si>
    <t>Subtotal (A+B+C+D)</t>
  </si>
  <si>
    <t>Módulo 5 - Custos Indiretos, Tributos e Lucro</t>
  </si>
  <si>
    <t>Valor Total por Empregado (R$)</t>
  </si>
  <si>
    <t>Valores mensais por empregado</t>
  </si>
  <si>
    <t>X</t>
  </si>
  <si>
    <t xml:space="preserve">Qtd Total a Contratar </t>
  </si>
  <si>
    <t>/MÊS (R$)</t>
  </si>
  <si>
    <t>PREÇO HOMEM</t>
  </si>
  <si>
    <t>NO MÊS (HORAS)</t>
  </si>
  <si>
    <t>FREQUÊNCIA</t>
  </si>
  <si>
    <t>JORNADA DE TRABALHO</t>
  </si>
  <si>
    <t>UNITÁRIO (R$/M²)</t>
  </si>
  <si>
    <t>PREÇO MENSAL</t>
  </si>
  <si>
    <t>VALOR (R$)</t>
  </si>
  <si>
    <r>
      <rPr>
        <b/>
        <sz val="11"/>
        <color indexed="8"/>
        <rFont val="Calibri"/>
        <family val="2"/>
      </rPr>
      <t>VALOR ANUAL</t>
    </r>
    <r>
      <rPr>
        <sz val="11"/>
        <color indexed="8"/>
        <rFont val="Calibri"/>
        <family val="2"/>
      </rPr>
      <t xml:space="preserve"> (Valor Mensal do Serviço x 12 meses)</t>
    </r>
  </si>
  <si>
    <r>
      <rPr>
        <b/>
        <sz val="11"/>
        <color indexed="8"/>
        <rFont val="Calibri"/>
        <family val="2"/>
      </rPr>
      <t xml:space="preserve">VALOR TOTAL </t>
    </r>
    <r>
      <rPr>
        <sz val="11"/>
        <color indexed="8"/>
        <rFont val="Calibri"/>
        <family val="2"/>
      </rPr>
      <t>(Valor Mensal do Serviço x n° de meses do contrato)</t>
    </r>
  </si>
  <si>
    <t>################################################################################################################</t>
  </si>
  <si>
    <t>ASG</t>
  </si>
  <si>
    <t>A alíquota dos Tributos municipais deve ser informada de acordo com a legislação do do município onde será prestado o serviç.</t>
  </si>
  <si>
    <t>ANEXO II - C</t>
  </si>
  <si>
    <t>Outros (PGM)</t>
  </si>
  <si>
    <t>Outros (Depreciação de Equipamentos - 20% ao ano) ["C"*-80%)</t>
  </si>
  <si>
    <t>Outros</t>
  </si>
  <si>
    <t>Seguro Acidente de Trabalho (informar RAT da empresa)</t>
  </si>
  <si>
    <t>AUXILIAR DE SAUDE BUCAL</t>
  </si>
  <si>
    <r>
      <t xml:space="preserve">VALOR ANUAL </t>
    </r>
    <r>
      <rPr>
        <sz val="11"/>
        <rFont val="Calibri"/>
        <family val="2"/>
      </rPr>
      <t>(Valor Mensal do Serviço x 12 meses)</t>
    </r>
  </si>
  <si>
    <t>Valor Total Mensal (R$)</t>
  </si>
  <si>
    <t>AJUDANTE/SERVENTE</t>
  </si>
  <si>
    <t>ELETRICISTA</t>
  </si>
  <si>
    <t>JARDINEIRO</t>
  </si>
  <si>
    <t>PEDREIRO</t>
  </si>
  <si>
    <t>PORTEIRO</t>
  </si>
  <si>
    <t>BOMBEIRO HIDRAULICO/ENCANADOR</t>
  </si>
  <si>
    <t>PISCINEIRO</t>
  </si>
  <si>
    <t>PINTOR</t>
  </si>
  <si>
    <t>TRABALHADOR RURAL</t>
  </si>
  <si>
    <t>TRATORISTA</t>
  </si>
  <si>
    <t>Adicional de Hora Extra (100%)</t>
  </si>
  <si>
    <t>IPANGUAÇU/RN</t>
  </si>
  <si>
    <t>Transporte(R$2*2*26)-(0,06*SALARIO)</t>
  </si>
  <si>
    <t xml:space="preserve">Outros (PGM) </t>
  </si>
  <si>
    <t>RN000103/2017</t>
  </si>
  <si>
    <t>Contribução social (cláusula 12ª)</t>
  </si>
  <si>
    <t>Ipanguaçu/RN</t>
  </si>
  <si>
    <t>RN000083.2017</t>
  </si>
  <si>
    <t>Auxílio enfermidade</t>
  </si>
  <si>
    <t>Auxílio Doença mais de 15 dias</t>
  </si>
  <si>
    <t>Ausência legais</t>
  </si>
  <si>
    <t>Treinamento</t>
  </si>
  <si>
    <t>I</t>
  </si>
  <si>
    <t xml:space="preserve">RN000444.2016 </t>
  </si>
  <si>
    <t>AUXILIAR DE COZINHA</t>
  </si>
  <si>
    <t>REPACTUAÇÃO 2018</t>
  </si>
  <si>
    <t xml:space="preserve"> </t>
  </si>
  <si>
    <t xml:space="preserve">Assistência Médica e Familiar (cobertura social) </t>
  </si>
  <si>
    <t>Beneficio Social Familiar</t>
  </si>
  <si>
    <t>RN000112/2018</t>
  </si>
  <si>
    <t>RN000112/2018 SINDLIMP</t>
  </si>
  <si>
    <t>ITEM</t>
  </si>
  <si>
    <t>Classificação Brasileira de Ocupações (CBO)</t>
  </si>
  <si>
    <t>CATEGORIA</t>
  </si>
  <si>
    <t>DISCRIMINAÇÃO DOS SERVIÇOS (DADOS REFERENTES À CONTRATAÇÃO</t>
  </si>
  <si>
    <t>Data de apresentação da proposta (dia/mês/ano):</t>
  </si>
  <si>
    <t>Município/UF:</t>
  </si>
  <si>
    <t>Ano do Acordo, Convenção ou Dissídio Cole_x0001_vo:</t>
  </si>
  <si>
    <t>Número de meses de execução contratual:</t>
  </si>
  <si>
    <t>Identificação do Serviço</t>
  </si>
  <si>
    <t>Tipo de Serviços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</si>
  <si>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</si>
  <si>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</si>
  <si>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</si>
  <si>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Data-Base da categoria (dia/ano)</t>
  </si>
  <si>
    <t>MÓDULO 1 - COMPOSIÇÃO DA REMUNERAÇÃO</t>
  </si>
  <si>
    <t>Adicional de Hora noturna reduzida</t>
  </si>
  <si>
    <t>Nota 1: O Módulo 1 refere-se ao valor mensal devido ao empregado pela prestação do serviço no período de 12 meses.</t>
  </si>
  <si>
    <t>Tipo de serviço (mesmo serviço com caracteríticas distintas)</t>
  </si>
  <si>
    <t>Salário normtivo da categoria profissional</t>
  </si>
  <si>
    <t>MÓDULO 2 - ENCARGOS E BENEFÍCIOS MENSAIS E DIÁRIOS</t>
  </si>
  <si>
    <t>2.1</t>
  </si>
  <si>
    <t xml:space="preserve">13º (décimo-terceiro) salário  Férias e Adicional das Férias </t>
  </si>
  <si>
    <t>2.2</t>
  </si>
  <si>
    <t>Encargos Previdenciários e Sociais</t>
  </si>
  <si>
    <t>QUADRO RESUMO DO MODULO 2</t>
  </si>
  <si>
    <t>2.3</t>
  </si>
  <si>
    <t>Encargos Previdenciários e Sociais (GPS, FGTS, etc</t>
  </si>
  <si>
    <t>13º (Décimo terceiro) salário, Férias e Adicional das Férias</t>
  </si>
  <si>
    <t>Benfícios Mensais e Diários</t>
  </si>
  <si>
    <t>Quadro-Resumo do Módulo 2 - Encargos e Benfícios anuais, mensais e diários</t>
  </si>
  <si>
    <t>MÓDULO 3: PROVISÃO PARA RESCISÃO</t>
  </si>
  <si>
    <t>Incidência do Submódulos 2.2 sobre Aviso Prévio Trabalhado</t>
  </si>
  <si>
    <t>Módulo 4 – Custo de Reposição do Profissional Ausente</t>
  </si>
  <si>
    <t>Intrajornada</t>
  </si>
  <si>
    <t>QUADRO RESUMO DO MODULO 4</t>
  </si>
  <si>
    <t>CUSTO DE REPOSIÇÃO PROFISSIONAL AUSENTE</t>
  </si>
  <si>
    <t>Subtituto nas Ausências Legais</t>
  </si>
  <si>
    <t>Nota 1: Os itens que contemplam o módulo 4 se referem ao custo dos dias trabalhados pelo repositor/subs_x0001_tuto, quando o empregado alocado na prestação de serviço es_x0001_ver ausente, conforme as previsões
estabelecidas na legislação. (Redação dada pela Instrução Norma_x0001_va nº 7, de 2018)</t>
  </si>
  <si>
    <t>Submódulo 2.3 - Benfícios Mensais e Diários</t>
  </si>
  <si>
    <t>MÓDULO 5 - INSUMOS DIVERSOS</t>
  </si>
  <si>
    <t>5.1</t>
  </si>
  <si>
    <t>Materiais (IPCA)</t>
  </si>
  <si>
    <t>MÓDULO 6 - CUSTOS INDIRETOS, TRIBUTOS E LUCRO</t>
  </si>
  <si>
    <t>2. QUADRO-RESUMO DO VALOR DOS SERVIÇOS</t>
  </si>
  <si>
    <t>Módulo 2 – Encargos e Bene_x0001_cios Anuais, Mensais e Diários</t>
  </si>
  <si>
    <t>Módulo 3 – Provisão para Rescisão</t>
  </si>
  <si>
    <t>Módulo 5 – Insumos Diversos</t>
  </si>
  <si>
    <t>Subtotal (A+B+C+D+E)</t>
  </si>
  <si>
    <t>Módulo 6 - Custos Indiretos, Tributos e Lucro</t>
  </si>
  <si>
    <t>Tipo de Serviço (A)</t>
  </si>
  <si>
    <t>Valor Proposto por Empregado (B)</t>
  </si>
  <si>
    <t>Valor Proposto por Posto (D) = (B x C)</t>
  </si>
  <si>
    <t>Qtde. de Postos (E)</t>
  </si>
  <si>
    <t>Valor Total do Serviço (F) = (D x E)</t>
  </si>
  <si>
    <t>DESCRIÇÃO</t>
  </si>
  <si>
    <t>Valor Proposto por Unidade de Medida</t>
  </si>
  <si>
    <t>Valor Mensal do Serviço</t>
  </si>
  <si>
    <t>Valor Global da Proposta (Valor Mensal do Serviço Multiplicado pelo Número de Meses do Contrato)</t>
  </si>
  <si>
    <t>4. QUADRO DEMONSTRATIVO DO VALOR GLOBAL DA PROPOSTA</t>
  </si>
  <si>
    <t>3. QUADRO-RESUMO DO VALOR MENSAL DOS SERVIÇOS</t>
  </si>
  <si>
    <t>Encargos e Benfícios Anuais, Mensais e Diários</t>
  </si>
  <si>
    <t>ANEXO I - PLANILHA DE CUSTO E FORMAÇÃO DE PREÇOS</t>
  </si>
  <si>
    <t>Férias e Adicional de Férias</t>
  </si>
  <si>
    <t>Cesta Básica</t>
  </si>
  <si>
    <t>C.1 - Tributos Federais (Especificar)</t>
  </si>
  <si>
    <t>C.2- Tributos Municipais (Especificar)</t>
  </si>
  <si>
    <t>C.3- Outros Tributos (Especificar</t>
  </si>
  <si>
    <t>Valor Total por Empregado</t>
  </si>
  <si>
    <t>Plano de Saude</t>
  </si>
  <si>
    <t>Auxilio Funeral</t>
  </si>
  <si>
    <t>SUBMÓDULO 2.2 - - Encargos Previdenciários (GPS), Fundo de Garantia por Tempo de Serviço (FGTS) e outras contribuições.</t>
  </si>
  <si>
    <t xml:space="preserve"> Ausências Legais</t>
  </si>
  <si>
    <t>Outros  (especificar)</t>
  </si>
  <si>
    <t xml:space="preserve">Módulo 3 - Provisão para Rescisão </t>
  </si>
  <si>
    <t xml:space="preserve">Submódulo 4.1 - Ausências Legais </t>
  </si>
  <si>
    <t xml:space="preserve">Submódulo 4.2 - Intrajornada </t>
  </si>
  <si>
    <t>Intervalo para repouso ou alimentação</t>
  </si>
  <si>
    <t xml:space="preserve"> Intrajornada</t>
  </si>
  <si>
    <t>FORTALEZA/CE</t>
  </si>
  <si>
    <t>RESUMO DA FORMAÇÃO DE CUSTO MENSAL E TOTAL DA PROPOSTA</t>
  </si>
  <si>
    <t>Auxilio Alimentação</t>
  </si>
  <si>
    <t>EMPREGADOS</t>
  </si>
  <si>
    <t>4110-10</t>
  </si>
  <si>
    <t>Qtde. de Empreg. Posto (C)</t>
  </si>
  <si>
    <t>4221-05</t>
  </si>
  <si>
    <t>SERVENTE</t>
  </si>
  <si>
    <t>Servente</t>
  </si>
  <si>
    <t>PISO FRIO</t>
  </si>
  <si>
    <t>MÃO DE OBRA</t>
  </si>
  <si>
    <t>(1) PRODUTIVIDADE (1/M²)</t>
  </si>
  <si>
    <t>(2) PREÇO POSTO/MÊS</t>
  </si>
  <si>
    <t>(1 x 2) SUBTOTAL (R$/M²)</t>
  </si>
  <si>
    <t>RELAÇÃO DOS MATERIAIS, UTENSÍLIOS E EQUIPAMENTOS PARA AUXÍLIO AO SERVIÇO DE LIMPEZA E CONSERVAÇÃO</t>
  </si>
  <si>
    <t>ESPECIFICAÇÃO</t>
  </si>
  <si>
    <t>UNIDADE</t>
  </si>
  <si>
    <t>CONSUMO ANUAL</t>
  </si>
  <si>
    <t>VALOR UNITÁRIO</t>
  </si>
  <si>
    <t>VALOR TOTAL</t>
  </si>
  <si>
    <t>Água Sanitária</t>
  </si>
  <si>
    <t>Litro</t>
  </si>
  <si>
    <t>Álcool</t>
  </si>
  <si>
    <t>Aplicador Universal</t>
  </si>
  <si>
    <t>Unidade</t>
  </si>
  <si>
    <t>Balde Plástico</t>
  </si>
  <si>
    <t>Cera Ush</t>
  </si>
  <si>
    <t>Desinfetante Concentrado</t>
  </si>
  <si>
    <t>Detergente Neutro</t>
  </si>
  <si>
    <t>Esponja Dupla Face</t>
  </si>
  <si>
    <t>Flanela</t>
  </si>
  <si>
    <t>Disco Vermelho para Enceradeira</t>
  </si>
  <si>
    <t>Lã de Aço (Bombril)</t>
  </si>
  <si>
    <t>Limpa Vidro</t>
  </si>
  <si>
    <t>Lustra Moveis</t>
  </si>
  <si>
    <t>Luva Latex</t>
  </si>
  <si>
    <t>Tecno Sanit Plus</t>
  </si>
  <si>
    <t>Máscara Descartável</t>
  </si>
  <si>
    <t>Caixa</t>
  </si>
  <si>
    <t>Multiuso</t>
  </si>
  <si>
    <t>Óleo de Peroba</t>
  </si>
  <si>
    <t>Palha de Aço</t>
  </si>
  <si>
    <t>Pano de Chão</t>
  </si>
  <si>
    <t>Papel Higiênico 30 mts</t>
  </si>
  <si>
    <t>Fardo</t>
  </si>
  <si>
    <t>Papel Higiênico rolo 30 mts</t>
  </si>
  <si>
    <t>Papel Toalha</t>
  </si>
  <si>
    <t>Pedra Sanitária</t>
  </si>
  <si>
    <t>Refil Mop Pó</t>
  </si>
  <si>
    <t>Removedor Concentrado</t>
  </si>
  <si>
    <t>Rodo de Madeira 30 cm</t>
  </si>
  <si>
    <t>Rodo de Madeira 50 cm</t>
  </si>
  <si>
    <t>Sabão em Pó - 500g</t>
  </si>
  <si>
    <t>Sabonete Liquido</t>
  </si>
  <si>
    <t>Saco Lixo 100 Lts</t>
  </si>
  <si>
    <t>Cento</t>
  </si>
  <si>
    <t>Saco Lixo 40 Lts</t>
  </si>
  <si>
    <t>Vassoura Bidê</t>
  </si>
  <si>
    <t>Vassoura de Naylon</t>
  </si>
  <si>
    <t>Vassoura de Pelo 01 mts</t>
  </si>
  <si>
    <t>Vassoura de Pelo 50 cm</t>
  </si>
  <si>
    <t>Vassoura Gary</t>
  </si>
  <si>
    <t>Carinho de mão</t>
  </si>
  <si>
    <t>Enceradeira Industrial</t>
  </si>
  <si>
    <t>Balde Espremedor</t>
  </si>
  <si>
    <t>Mop Pó Completo</t>
  </si>
  <si>
    <t>Aspirador de Pó</t>
  </si>
  <si>
    <t>Touca Árabe Tipo Boné</t>
  </si>
  <si>
    <t>Pá</t>
  </si>
  <si>
    <t>Escada Dupla</t>
  </si>
  <si>
    <t>Cavalete de Alumínio / Placa de Sinalização</t>
  </si>
  <si>
    <t>Suporte de Papel Toalha</t>
  </si>
  <si>
    <t>BANHEIRO</t>
  </si>
  <si>
    <t>PISO ACARPETADO</t>
  </si>
  <si>
    <t>PÁTIO E ÁREAS VERDES</t>
  </si>
  <si>
    <t>ÁREA M²</t>
  </si>
  <si>
    <t>ALMOXARIFADO (ESCRITÓRIO)</t>
  </si>
  <si>
    <t>HALL</t>
  </si>
  <si>
    <t>QUANT. HOMEM/M²</t>
  </si>
  <si>
    <t>TOTAL DE HOMENS:</t>
  </si>
  <si>
    <t>PISO ACARPETADOS</t>
  </si>
  <si>
    <t>PATIO E ÁREAS VERDES</t>
  </si>
  <si>
    <t xml:space="preserve">(2) 
FREQUÊNCIA NO MÊS (HORAS)
</t>
  </si>
  <si>
    <t>(3) JORNADA DE TRABALHO NO MÊS (HORAS)</t>
  </si>
  <si>
    <t xml:space="preserve">(4) 
FATOR DE PRODUTIVIDADE (1 x 2 x 3)
</t>
  </si>
  <si>
    <t xml:space="preserve">(5)
PREÇO HOMEM-MÊS
(R$)
</t>
  </si>
  <si>
    <t xml:space="preserve">(4x5)
SUBTOTAL
(R$/M²)
</t>
  </si>
  <si>
    <t>TOTAL:</t>
  </si>
  <si>
    <t>QUANTIDADE DE HOMENS:</t>
  </si>
  <si>
    <t>VALOR POR HOMEM:</t>
  </si>
  <si>
    <t>VALOR UNIT. HOMEM/M²</t>
  </si>
  <si>
    <t>VALOR MENSAL M² x ÁREA</t>
  </si>
  <si>
    <t>VALOR ANUAL M² x ÁREA</t>
  </si>
  <si>
    <t>ESQUADRIA INTERNA/EXTERNA</t>
  </si>
  <si>
    <t>CONTÍNUO</t>
  </si>
  <si>
    <t>QUANTIDADE</t>
  </si>
  <si>
    <t>VALOR MENSAL</t>
  </si>
  <si>
    <t>VALOR ANUAL</t>
  </si>
  <si>
    <t>POSTOS</t>
  </si>
  <si>
    <t>VALOR TOTAL DO ITEM 01 PARA 12 MESES</t>
  </si>
  <si>
    <t xml:space="preserve">VALOR TOTAL DO ITEM 02 PARA 12 MESES </t>
  </si>
  <si>
    <t>VALOR TOTAL DA CONTRATAÇÃO PARA 12 MESES (ITENS 01 E 02)</t>
  </si>
  <si>
    <t>Férias</t>
  </si>
  <si>
    <t>Licença-Paternidade</t>
  </si>
  <si>
    <t>acidente de trabalho</t>
  </si>
  <si>
    <t>Licença-Maternidade</t>
  </si>
  <si>
    <t>1/(30 x 800)</t>
  </si>
  <si>
    <t>1/800</t>
  </si>
  <si>
    <t>1/(30 x 200)</t>
  </si>
  <si>
    <t>1/(30 x 1000)</t>
  </si>
  <si>
    <t>1/200</t>
  </si>
  <si>
    <t>1/1000</t>
  </si>
  <si>
    <t>1/(30*800)</t>
  </si>
  <si>
    <t>1/(30 x1800)</t>
  </si>
  <si>
    <t>1/1800</t>
  </si>
  <si>
    <t>ESQUADRIAS EXTERNAS  = ESQUADRIA INTERNA (SEM RISCO)</t>
  </si>
  <si>
    <t>1/(30*300)</t>
  </si>
  <si>
    <t>1/300</t>
  </si>
  <si>
    <t>1/188,76</t>
  </si>
  <si>
    <t>UNIFORME - USO DIÁRIO DO SERVENTE DE LIMPEZA</t>
  </si>
  <si>
    <t>DESCRIÇÃO DETALHADA</t>
  </si>
  <si>
    <t>QTD. ANO</t>
  </si>
  <si>
    <t>SAPATOS PROFISSIONAIS modelo fechado, material leve e hidro repelente, palmilha anti umidade e solado antiderrapante. Tamanhos variados de acordo com usuários.</t>
  </si>
  <si>
    <t>MEIA 100% ALGODÃO. Tamanhos variados de acordo com usuários.</t>
  </si>
  <si>
    <t>CALÇA 100% ALGODÃO com elástico no cós, bolsos frontais e traseiros chapados e costura tripla reforçada. Tamanhos variados de acordo com usuários.</t>
  </si>
  <si>
    <t>UN</t>
  </si>
  <si>
    <t>CAMISETA MANGA CURTA com identificação/emblema em tecido tecnológico com ação antibacteriana e rápida absorção e evaporação do suor que permita a regulação da temperatura corporal e da sensação de abafamento.</t>
  </si>
  <si>
    <t>CAMISETA MANGA LONGA com identificação/emblema em tecido tecnológico com ação antibacteriana e rápida absorção e evaporação do suor que permita a regulação da temperatura corporal e da sensação de abafamento.</t>
  </si>
  <si>
    <t>CRACHÁ de identificação com foto</t>
  </si>
  <si>
    <t>UNIFORME - USO DIÁRIO DO CONTÍNUO</t>
  </si>
  <si>
    <t>Tipo de Peça</t>
  </si>
  <si>
    <t>Descrição</t>
  </si>
  <si>
    <t>Calça ou Saia</t>
  </si>
  <si>
    <t>Cor Preta, Fechamento em botão e zíper, modelo padrão para todos. Saia com comprimento no joelho</t>
  </si>
  <si>
    <t>02 por semestre</t>
  </si>
  <si>
    <t>Camisa</t>
  </si>
  <si>
    <t>Em modelo social, com abotoamento frontal, identificação da contratada. Modelo padrão para todos</t>
  </si>
  <si>
    <t>Crachá</t>
  </si>
  <si>
    <t>Crachá de identificação Funcional em PVC brilhoso com foto, com cordão.</t>
  </si>
  <si>
    <t>01 por semestre</t>
  </si>
  <si>
    <t>Par de Sapatos</t>
  </si>
  <si>
    <t>Sapato em modelo social, fechado, cor preta</t>
  </si>
  <si>
    <t>VALOR UNIT.</t>
  </si>
  <si>
    <t>Quantidade por Semestre</t>
  </si>
  <si>
    <t>Quantidade por Ano</t>
  </si>
  <si>
    <t>Valor Unit.</t>
  </si>
  <si>
    <t>Valor Total</t>
  </si>
  <si>
    <t>QUANTIDADE DE FUNCIONÁRIOS</t>
  </si>
  <si>
    <t>VALOR POR FUNCIONÁRIO</t>
  </si>
  <si>
    <t>CE000127/2024</t>
  </si>
  <si>
    <t>Ao</t>
  </si>
  <si>
    <t>COMISSÃO PERMANENTE DE LICITAÇÃO</t>
  </si>
  <si>
    <t xml:space="preserve">A/C: Sr.(a) Pregoeiro(a) </t>
  </si>
  <si>
    <t>DADOS CADASTRAIS DA EMPRESA</t>
  </si>
  <si>
    <t>1</t>
  </si>
  <si>
    <t>RAZÃO SOCIAL:</t>
  </si>
  <si>
    <t>OFFICE SERVICE TERCEIRIZAÇÃO DE MÃO DE OBRA EIRELI</t>
  </si>
  <si>
    <t>2</t>
  </si>
  <si>
    <t>CNPJ:</t>
  </si>
  <si>
    <t>16.887.298/0001-33</t>
  </si>
  <si>
    <t>3</t>
  </si>
  <si>
    <t>I. MUNICIPAL:</t>
  </si>
  <si>
    <t>4</t>
  </si>
  <si>
    <t>I. ESTADUAL:</t>
  </si>
  <si>
    <t>15.385.546-0</t>
  </si>
  <si>
    <t>5</t>
  </si>
  <si>
    <t>ENDEREÇO:</t>
  </si>
  <si>
    <t>Rua João batista 44-B, Bairro – Centro- CEP. 67.030-585 Ananindeua – Pará</t>
  </si>
  <si>
    <t>6</t>
  </si>
  <si>
    <t>TELEFONE:</t>
  </si>
  <si>
    <t xml:space="preserve">(91) 3014-2477/98874-3545 
</t>
  </si>
  <si>
    <t>7</t>
  </si>
  <si>
    <t>E-MAIL:</t>
  </si>
  <si>
    <t xml:space="preserve"> diretoriagrupodamasceno@gmail.com officeserviceterceirizacao@gmail.com</t>
  </si>
  <si>
    <t>8</t>
  </si>
  <si>
    <t>RESPONSAVEL:</t>
  </si>
  <si>
    <t>Giselle Barros Damasceno</t>
  </si>
  <si>
    <t>9</t>
  </si>
  <si>
    <t>IDENTIDADE:</t>
  </si>
  <si>
    <t>038656282010-8 SSP/MA</t>
  </si>
  <si>
    <t>10</t>
  </si>
  <si>
    <t>CPF:</t>
  </si>
  <si>
    <t>605.081.543-75</t>
  </si>
  <si>
    <t>11</t>
  </si>
  <si>
    <t>NATURALIDADE:</t>
  </si>
  <si>
    <t>Brasileira</t>
  </si>
  <si>
    <t>12</t>
  </si>
  <si>
    <t>BR 316, KM 8, Pleno Residencial Apto 906 - Centro de Ananindeua no Estado do Pará</t>
  </si>
  <si>
    <t>13</t>
  </si>
  <si>
    <t>ESTADO CIVIL:</t>
  </si>
  <si>
    <t>Solteira</t>
  </si>
  <si>
    <t>14</t>
  </si>
  <si>
    <t>CARGO:</t>
  </si>
  <si>
    <t>Diretora</t>
  </si>
  <si>
    <t>15</t>
  </si>
  <si>
    <t>FUNÇÃO:</t>
  </si>
  <si>
    <t>Sócia</t>
  </si>
  <si>
    <t>16</t>
  </si>
  <si>
    <t>BANCO:</t>
  </si>
  <si>
    <t>Estado do Pará - Agencia nº 0044 - Conta Corrente nº 162.818-6</t>
  </si>
  <si>
    <t>17</t>
  </si>
  <si>
    <t>Brasil - Agencia nº 4132-7 - Conta Corrente nº 25.796-6</t>
  </si>
  <si>
    <t>18</t>
  </si>
  <si>
    <t>Itaú - Agencia nº 7162 - Conta Corrente nº 18782-2</t>
  </si>
  <si>
    <t>ESCRITÓRIOS COMERCIAIS</t>
  </si>
  <si>
    <t>MACAPÁ/AP:</t>
  </si>
  <si>
    <t>Rua Laranjeiras nº 988 Bairro Brasil Novo CEP 68.909-177 Macapá/AP</t>
  </si>
  <si>
    <t>SÃO LUIS/MA:</t>
  </si>
  <si>
    <t>Av. Jeronimo de Albuquerque, Quadra J, nº 08, Sala 202 – Bairro – Forquilha – CEP. 65.010-00</t>
  </si>
  <si>
    <t>SANTARÉM/PA:</t>
  </si>
  <si>
    <t>Rua treze de maio nº 610 - Bairro – Caranazal – CEP. 68.040-220 Santarém-Pará</t>
  </si>
  <si>
    <t>MANAUS/AM:</t>
  </si>
  <si>
    <t>Rua Margarida Alves nº 15, Bairro - Zumbi II, CEP. 69.086-415 - Manaus AM, E-mail: officecomercioeirellimao@gmail.com</t>
  </si>
  <si>
    <t>BOA VISTA/RR</t>
  </si>
  <si>
    <t>Av. Dr. Paulo Coelho Pereira, nº 585-3,  bairro São Vicente, nesta cidade Boa Vista/RR no Estado de Roraima. -  Fone: 95-98125-5571, e-mail:. officeservicerr@gmail.com</t>
  </si>
  <si>
    <t xml:space="preserve"> PROPOSTA COMERCIAL</t>
  </si>
  <si>
    <t xml:space="preserve">Prezado Senhor, </t>
  </si>
  <si>
    <t>Declaramos concordar com os prazo previstos, como também, com as demais condições previstas no Termo de Referência - Anexo I do edital.</t>
  </si>
  <si>
    <t>Declaramos que estão inclusos nos preços ofertados todos os tributos, custos e despesas diretas ou indiretas, sendo de nossa inteira responsabilidade, ainda, os que porventura venham a ser omitidos na proposta ou incorretamente cotados, com a finalidade de otimização e redução de custos e as despesas decorrentes da execução do objeto.</t>
  </si>
  <si>
    <t>Declaramos que o prazo de validade da nossa proposta é de 120 (Cento e vinte dias), contado da data da sessão pública estabelecida no preâmbulo deste edital.</t>
  </si>
  <si>
    <t>Declaramos que os itens abaixo serão prestados de acordo com suas respectivas especificações técnica detalhadas no Termo de referência.</t>
  </si>
  <si>
    <t>Declaramos que o valor UNITÁRIO e GLOBAL de nossa proposta está detalhado conforme tabela abaixo:</t>
  </si>
  <si>
    <t xml:space="preserve">VALOR TOTAL </t>
  </si>
  <si>
    <t xml:space="preserve">Declaramos que nos preços propostos estão incluídos todos os custos e despesas diretas e indiretas, tais como salários, adicionais, encargos sociais, benefícios trabalhistas, seguros encargos tributários/impostos, taxas, margem de remuneração empresarial, uniformes, materiais, equipamentos e outros necessários ao cumprimento integral do objeto. </t>
  </si>
  <si>
    <t xml:space="preserve">Esta empresa indica o Sr. MARCOS DAMASCENO, brasileiro, casado, Administrador, RG nº 508.1441 SSP-PA e CPF: 427.956.483-34, residente e domiciliado na BR 316, KM 8, Pleno Residencial Apto 906 - Centro de Ananindeua no Estado do Pará, como responsável legal desta empresa para a assinar o termo de contrato </t>
  </si>
  <si>
    <t xml:space="preserve">Finalizando, declaramos que estamos de pleno acordo com todas as condições 
DADOS DA EMPRESA: 
Razão Social: OFFICE SERVICE TERCEIRIZAÇÃO DE MÃO DE OBRA EIRELI 
CNPJ n.º CNPJ n.º 16.887.298/0001-33
Endereço: rua João batista 44-B, Bairro – Centro- CEP. 67.030-585 Ananindeua – Pará  Fone.: (91) 3014-2477/98874-3545  e-mail: diretoriagrupodamasceno@gmail.com officeserviceterceirizacao@gmail.com
Banco: BANPARÁ Agência: 44    Conta Corrente Nº 162.818-6
</t>
  </si>
  <si>
    <t xml:space="preserve">CONSUMO MENSAL </t>
  </si>
  <si>
    <t>Vem mui respeitosamente, apresentar a Vossa Senhoria nossa proposta comercial para  prestação de serviços continuados de LIMPEZA/CONSERVAÇÃO E CONTÍNUO, com disponibilização de mão de obra em regime de dedicação exclusiva, bem como o fornecimento de material de consumo, utensílios, equipamentos de proteção individual, uniformes e equipamentos necessários à execução dos serviços nas dependências da Administração Central do DNOCS.</t>
  </si>
  <si>
    <t>DEPARTAMENTO NACIONAL DE OBRAS CONTRA AS SECAS – DNOCS</t>
  </si>
  <si>
    <t>(Processo Administrativo n° 59400.000885/2023-81)</t>
  </si>
  <si>
    <r>
      <rPr>
        <b/>
        <sz val="10"/>
        <rFont val="Calibri Light"/>
        <family val="2"/>
        <scheme val="major"/>
      </rPr>
      <t>Nota 1</t>
    </r>
    <r>
      <rPr>
        <sz val="10"/>
        <rFont val="Calibri Light"/>
        <family val="2"/>
        <scheme val="major"/>
      </rPr>
      <t>: Custos Indiretos, Tributos e Lucro por empregado.</t>
    </r>
  </si>
  <si>
    <r>
      <t xml:space="preserve">Nota 2: </t>
    </r>
    <r>
      <rPr>
        <sz val="10"/>
        <rFont val="Calibri Light"/>
        <family val="2"/>
        <scheme val="major"/>
      </rPr>
      <t>O valor referente a tributos é ob_x0001_do aplicando-se o percentual sobre o valor do faturamento.</t>
    </r>
  </si>
  <si>
    <r>
      <rPr>
        <b/>
        <u/>
        <sz val="12"/>
        <rFont val="Calibri Light"/>
        <family val="2"/>
        <scheme val="major"/>
      </rPr>
      <t>Nota 1:</t>
    </r>
    <r>
      <rPr>
        <sz val="12"/>
        <rFont val="Calibri Light"/>
        <family val="2"/>
        <scheme val="major"/>
      </rPr>
      <t xml:space="preserve"> Como a planilha de custos e formação de preços é calculada mensalmente, provisiona-se proporcionalmente 1/12 (um doze avos) dos valores referentes a gra_x0001_ficação natalina, férias e adicional de férias. (Redação dada pela Instrução Norma_x0001_va nº 7, de 2018) </t>
    </r>
  </si>
  <si>
    <r>
      <rPr>
        <b/>
        <u/>
        <sz val="12"/>
        <rFont val="Calibri Light"/>
        <family val="2"/>
        <scheme val="major"/>
      </rPr>
      <t>Nota 2</t>
    </r>
    <r>
      <rPr>
        <sz val="12"/>
        <rFont val="Calibri Light"/>
        <family val="2"/>
        <scheme val="major"/>
      </rPr>
      <t>: O Adicional de férias con_x0001_do no Submódulo 2.1 corresponde a 1/3 (um terço) da remuneração que por sua vez é dividido por 12 (doze) conforme Nota 1 acima</t>
    </r>
  </si>
  <si>
    <r>
      <rPr>
        <b/>
        <u/>
        <sz val="12"/>
        <rFont val="Calibri Light"/>
        <family val="2"/>
        <scheme val="major"/>
      </rPr>
      <t>Nota 3</t>
    </r>
    <r>
      <rPr>
        <sz val="12"/>
        <rFont val="Calibri Light"/>
        <family val="2"/>
        <scheme val="major"/>
      </rPr>
      <t>: Levando em consideração a vigência contratual prevista no art. 57 da Lei nº 8.666, de 23 de junho de 1993, a rubrica férias tem como objetivo principal suprir a necessidade do pagamento
das férias remuneradas ao final do contrato de 12 meses. Esta rubrica, quando da prorrogação contratual, torna-se custo não renovável. (Incluído pela Instrução Normativa nº 7, de 2018).</t>
    </r>
  </si>
  <si>
    <r>
      <t>Nota 1</t>
    </r>
    <r>
      <rPr>
        <b/>
        <sz val="12"/>
        <rFont val="Calibri Light"/>
        <family val="2"/>
        <scheme val="major"/>
      </rPr>
      <t xml:space="preserve">: </t>
    </r>
    <r>
      <rPr>
        <sz val="12"/>
        <rFont val="Calibri Light"/>
        <family val="2"/>
        <scheme val="major"/>
      </rPr>
      <t>Os percentuais dos encargos previdenciários, do FGTS e demais contribuições são aqueles estabelecidos pela legislação vigente</t>
    </r>
  </si>
  <si>
    <r>
      <rPr>
        <b/>
        <u/>
        <sz val="12"/>
        <rFont val="Calibri Light"/>
        <family val="2"/>
        <scheme val="major"/>
      </rPr>
      <t>Nota 2:</t>
    </r>
    <r>
      <rPr>
        <sz val="12"/>
        <rFont val="Calibri Light"/>
        <family val="2"/>
        <scheme val="major"/>
      </rPr>
      <t xml:space="preserve"> O SAT a depender do grau de risco do serviço variará entre 1%, para risco leve, de 2%, para risco médio, e de 3% de risco grave</t>
    </r>
  </si>
  <si>
    <r>
      <rPr>
        <b/>
        <u/>
        <sz val="12"/>
        <rFont val="Calibri Light"/>
        <family val="2"/>
        <scheme val="major"/>
      </rPr>
      <t>Nota 3</t>
    </r>
    <r>
      <rPr>
        <sz val="12"/>
        <rFont val="Calibri Light"/>
        <family val="2"/>
        <scheme val="major"/>
      </rPr>
      <t>: Esses percentuais incidem sobre o Módulo 1, o Submódulo 2.1. (Redação dada pela Instrução Norma_x0001_va nº 7, de 2018)</t>
    </r>
  </si>
  <si>
    <r>
      <rPr>
        <b/>
        <u/>
        <sz val="12"/>
        <rFont val="Calibri Light"/>
        <family val="2"/>
        <scheme val="major"/>
      </rPr>
      <t>Nota 1:</t>
    </r>
    <r>
      <rPr>
        <sz val="12"/>
        <rFont val="Calibri Light"/>
        <family val="2"/>
        <scheme val="major"/>
      </rPr>
      <t xml:space="preserve"> O valor informado deverá ser o custo real do bene_x0001_cio (descontado o valor eventualmente pago pelo empregado).</t>
    </r>
  </si>
  <si>
    <r>
      <rPr>
        <b/>
        <u/>
        <sz val="12"/>
        <rFont val="Calibri Light"/>
        <family val="2"/>
        <scheme val="major"/>
      </rPr>
      <t xml:space="preserve">Nota 2: </t>
    </r>
    <r>
      <rPr>
        <sz val="12"/>
        <rFont val="Calibri Light"/>
        <family val="2"/>
        <scheme val="major"/>
      </rPr>
      <t>Observar a previsão dos bene_x0001_cios con_x0001_dos em Acordos, Convenções e Dissídios Cole_x0001_vos de Trabalho e atentar-se ao disposto no art. 6º da Instrução Norma_x0001_va 05/2017</t>
    </r>
  </si>
  <si>
    <r>
      <rPr>
        <b/>
        <u/>
        <sz val="12"/>
        <rFont val="Calibri Light"/>
        <family val="2"/>
        <scheme val="major"/>
      </rPr>
      <t>NOTA: TCU no Acórdão nº 1.186/2017</t>
    </r>
    <r>
      <rPr>
        <sz val="12"/>
        <rFont val="Calibri Light"/>
        <family val="2"/>
        <scheme val="major"/>
      </rPr>
      <t xml:space="preserve"> – Plenário, a Administração “deve estabelecer na minuta do contrato que a parcela mensal a título de aviso prévio trabalhado será no percentual máximo de 1,94% no primeiro ano, e, em caso de prorrogação do contrato, o percentual máximo dessa parcela será de 0,194% a cada ano de prorrogação, a ser incluído por ocasião da formulação do aditivo da prorrogação do contrato, conforme a Lei 12.506/2011”.</t>
    </r>
  </si>
  <si>
    <t>Quadro-Resumo do Módulo 4 - Custo de Reposição do Profissional Ausente (Redação dada pela Instrução Normativa nº 7, de 2018)</t>
  </si>
  <si>
    <r>
      <rPr>
        <b/>
        <sz val="12"/>
        <rFont val="Calibri Light"/>
        <family val="2"/>
        <scheme val="major"/>
      </rPr>
      <t xml:space="preserve">Nota: </t>
    </r>
    <r>
      <rPr>
        <sz val="12"/>
        <rFont val="Calibri Light"/>
        <family val="2"/>
        <scheme val="major"/>
      </rPr>
      <t>Valores mensais por empregado</t>
    </r>
  </si>
  <si>
    <r>
      <rPr>
        <b/>
        <sz val="12"/>
        <rFont val="Calibri Light"/>
        <family val="2"/>
        <scheme val="major"/>
      </rPr>
      <t>Nota 1</t>
    </r>
    <r>
      <rPr>
        <sz val="12"/>
        <rFont val="Calibri Light"/>
        <family val="2"/>
        <scheme val="major"/>
      </rPr>
      <t>: Custos Indiretos, Tributos e Lucro por empregado.</t>
    </r>
  </si>
  <si>
    <r>
      <t xml:space="preserve">Nota 2: </t>
    </r>
    <r>
      <rPr>
        <sz val="12"/>
        <rFont val="Calibri Light"/>
        <family val="2"/>
        <scheme val="major"/>
      </rPr>
      <t>O valor referente a tributos é ob_x0001_do aplicando-se o percentual sobre o valor do faturamento.</t>
    </r>
  </si>
  <si>
    <r>
      <rPr>
        <b/>
        <u/>
        <sz val="10"/>
        <rFont val="Calibri Light"/>
        <family val="2"/>
        <scheme val="major"/>
      </rPr>
      <t>Nota 1:</t>
    </r>
    <r>
      <rPr>
        <sz val="10"/>
        <rFont val="Calibri Light"/>
        <family val="2"/>
        <scheme val="major"/>
      </rPr>
      <t xml:space="preserve"> Como a planilha de custos e formação de preços é calculada mensalmente, provisiona-se proporcionalmente 1/12 (um doze avos) dos valores referentes a gra_x0001_ficação natalina, férias e adicional de férias. (Redação dada pela Instrução Norma_x0001_va nº 7, de 2018) </t>
    </r>
  </si>
  <si>
    <r>
      <rPr>
        <b/>
        <u/>
        <sz val="10"/>
        <rFont val="Calibri Light"/>
        <family val="2"/>
        <scheme val="major"/>
      </rPr>
      <t>Nota 2</t>
    </r>
    <r>
      <rPr>
        <sz val="10"/>
        <rFont val="Calibri Light"/>
        <family val="2"/>
        <scheme val="major"/>
      </rPr>
      <t>: O Adicional de férias con_x0001_do no Submódulo 2.1 corresponde a 1/3 (um terço) da remuneração que por sua vez é dividido por 12 (doze) conforme Nota 1 acima</t>
    </r>
  </si>
  <si>
    <r>
      <rPr>
        <b/>
        <u/>
        <sz val="10"/>
        <rFont val="Calibri Light"/>
        <family val="2"/>
        <scheme val="major"/>
      </rPr>
      <t>Nota 3</t>
    </r>
    <r>
      <rPr>
        <sz val="10"/>
        <rFont val="Calibri Light"/>
        <family val="2"/>
        <scheme val="major"/>
      </rPr>
      <t>: Levando em consideração a vigência contratual prevista no art. 57 da Lei nº 8.666, de 23 de junho de 1993, a rubrica férias tem como objetivo principal suprir a necessidade do pagamento
das férias remuneradas ao final do contrato de 12 meses. Esta rubrica, quando da prorrogação contratual, torna-se custo não renovável. (Incluído pela Instrução Normativa nº 7, de 2018).</t>
    </r>
  </si>
  <si>
    <r>
      <t>Nota 1</t>
    </r>
    <r>
      <rPr>
        <b/>
        <sz val="10"/>
        <rFont val="Calibri Light"/>
        <family val="2"/>
        <scheme val="major"/>
      </rPr>
      <t xml:space="preserve">: </t>
    </r>
    <r>
      <rPr>
        <sz val="10"/>
        <rFont val="Calibri Light"/>
        <family val="2"/>
        <scheme val="major"/>
      </rPr>
      <t>Os percentuais dos encargos previdenciários, do FGTS e demais contribuições são aqueles estabelecidos pela legislação vigente</t>
    </r>
  </si>
  <si>
    <r>
      <rPr>
        <b/>
        <u/>
        <sz val="10"/>
        <rFont val="Calibri Light"/>
        <family val="2"/>
        <scheme val="major"/>
      </rPr>
      <t>Nota 2:</t>
    </r>
    <r>
      <rPr>
        <sz val="10"/>
        <rFont val="Calibri Light"/>
        <family val="2"/>
        <scheme val="major"/>
      </rPr>
      <t xml:space="preserve"> O SAT a depender do grau de risco do serviço variará entre 1%, para risco leve, de 2%, para risco médio, e de 3% de risco grave</t>
    </r>
  </si>
  <si>
    <r>
      <rPr>
        <b/>
        <u/>
        <sz val="10"/>
        <rFont val="Calibri Light"/>
        <family val="2"/>
        <scheme val="major"/>
      </rPr>
      <t>Nota 3</t>
    </r>
    <r>
      <rPr>
        <sz val="10"/>
        <rFont val="Calibri Light"/>
        <family val="2"/>
        <scheme val="major"/>
      </rPr>
      <t>: Esses percentuais incidem sobre o Módulo 1, o Submódulo 2.1. (Redação dada pela Instrução Norma_x0001_va nº 7, de 2018)</t>
    </r>
  </si>
  <si>
    <r>
      <rPr>
        <b/>
        <u/>
        <sz val="10"/>
        <rFont val="Calibri Light"/>
        <family val="2"/>
        <scheme val="major"/>
      </rPr>
      <t>Nota 1:</t>
    </r>
    <r>
      <rPr>
        <sz val="10"/>
        <rFont val="Calibri Light"/>
        <family val="2"/>
        <scheme val="major"/>
      </rPr>
      <t xml:space="preserve"> O valor informado deverá ser o custo real do bene_x0001_cio (descontado o valor eventualmente pago pelo empregado).</t>
    </r>
  </si>
  <si>
    <r>
      <rPr>
        <b/>
        <u/>
        <sz val="10"/>
        <rFont val="Calibri Light"/>
        <family val="2"/>
        <scheme val="major"/>
      </rPr>
      <t xml:space="preserve">Nota 2: </t>
    </r>
    <r>
      <rPr>
        <sz val="10"/>
        <rFont val="Calibri Light"/>
        <family val="2"/>
        <scheme val="major"/>
      </rPr>
      <t>Observar a previsão dos bene_x0001_cios con_x0001_dos em Acordos, Convenções e Dissídios Cole_x0001_vos de Trabalho e atentar-se ao disposto no art. 6º da Instrução Norma_x0001_va 05/2017</t>
    </r>
  </si>
  <si>
    <r>
      <rPr>
        <b/>
        <u/>
        <sz val="10"/>
        <rFont val="Calibri Light"/>
        <family val="2"/>
        <scheme val="major"/>
      </rPr>
      <t>NOTA: TCU no Acórdão nº 1.186/2017</t>
    </r>
    <r>
      <rPr>
        <sz val="10"/>
        <rFont val="Calibri Light"/>
        <family val="2"/>
        <scheme val="major"/>
      </rPr>
      <t xml:space="preserve"> – Plenário, a Administração “deve estabelecer na minuta do contrato que a parcela mensal a título de aviso prévio trabalhado será no percentual máximo de 1,94% no primeiro ano, e, em caso de prorrogação do contrato, o percentual máximo dessa parcela será de 0,194% a cada ano de prorrogação, a ser incluído por ocasião da formulação do aditivo da prorrogação do contrato, conforme a Lei 12.506/2011”.</t>
    </r>
  </si>
  <si>
    <r>
      <rPr>
        <b/>
        <sz val="10"/>
        <rFont val="Calibri Light"/>
        <family val="2"/>
        <scheme val="major"/>
      </rPr>
      <t xml:space="preserve">Nota: </t>
    </r>
    <r>
      <rPr>
        <sz val="10"/>
        <rFont val="Calibri Light"/>
        <family val="2"/>
        <scheme val="major"/>
      </rPr>
      <t>Valores mensais por empregado</t>
    </r>
  </si>
  <si>
    <t>Ananindeua-Pa,  28 de Abril  de 2025</t>
  </si>
  <si>
    <t>Valor Total por Extenso: Hum milhão novecentos e treze mil trezentos e cinquenta e três reais e sessenta e um centavos</t>
  </si>
  <si>
    <t>PREGÃO ELETRÔNICO Nº 90001/2025</t>
  </si>
  <si>
    <t>OFFICE SERVICE TERCEIRIZAÇÃO DE MÃO DE OBRA EIRELI, CNPJ sob o nº 16.887.298/0001-33, com sede nesta capital na rua João batista 44-B, Bairro – Centro- CEP. 67.030-585 Ananindeua – Pará e-mail: diretoriagrupodamasceno@gmail.com officeserviceterceirizacao@gmail.com, Cod. Banco (341) Itaú - Agencia nº 7162 - Conta Corrente nº 18782-2, por intermédio de seu representante legal GISELLE BARROS DAMASCENO, Brasileira, Solteira, Empresária, RG nº 038656282010-8 SSP/MA e CPF sob o numero 605.081.543-75, residente nesta Cidade, BR 316, KM 8, Pleno Residencial Apto 906 - Centro de Ananindeua no Estado do Pará, Telefone 91-98874-3545 e diretoriagrupodamasceno@gmail.com officeserviceterceirizacao@gmail.com, para os fins do PREGÃO ELETRÔNICO Nº 90001/2025, e após examinar todas as cláusulas e condições, apresentamos nossa proposta nos termos consignados no mencionado ato convocatório e seus anexos.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</si>
</sst>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000%"/>
    <numFmt numFmtId="166" formatCode="_(* #,##0.00_);_(* \(#,##0.00\);_(* &quot;-&quot;??_);_(@_)"/>
    <numFmt numFmtId="167" formatCode="_(* #,##0.0000000000_);_(* \(#,##0.0000000000\);_(* &quot;-&quot;??_);_(@_)"/>
    <numFmt numFmtId="168" formatCode="&quot;R$ &quot;#,##0.00"/>
    <numFmt numFmtId="169" formatCode="0.0000000"/>
    <numFmt numFmtId="170" formatCode="0.000%"/>
    <numFmt numFmtId="171" formatCode="_(&quot;R$ &quot;* #,##0.00_);_(&quot;R$ &quot;* \(#,##0.00\);_(&quot;R$ &quot;* &quot;-&quot;??_);_(@_)"/>
    <numFmt numFmtId="172" formatCode="0.00000"/>
    <numFmt numFmtId="173" formatCode="&quot; &quot;[$R$-416]&quot; &quot;#,##0.00&quot; &quot;;&quot;-&quot;[$R$-416]&quot; &quot;#,##0.00&quot; &quot;;&quot; &quot;[$R$-416]&quot; -&quot;00&quot; &quot;;&quot; &quot;@&quot; &quot;"/>
    <numFmt numFmtId="174" formatCode="0.000000"/>
  </numFmts>
  <fonts count="5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b/>
      <sz val="11"/>
      <name val="Calibri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  <font>
      <u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color indexed="8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6"/>
      <color indexed="8"/>
      <name val="Calibri"/>
      <family val="2"/>
      <scheme val="minor"/>
    </font>
    <font>
      <sz val="10"/>
      <color rgb="FFFF0000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sz val="12"/>
      <color theme="1"/>
      <name val="Calibri Light"/>
      <family val="1"/>
      <scheme val="major"/>
    </font>
    <font>
      <b/>
      <sz val="12"/>
      <color theme="1"/>
      <name val="Calibri Light"/>
      <family val="1"/>
      <scheme val="major"/>
    </font>
    <font>
      <i/>
      <sz val="12"/>
      <name val="Calibri Light"/>
      <family val="1"/>
      <scheme val="major"/>
    </font>
    <font>
      <sz val="11"/>
      <name val="Calibri Light"/>
      <family val="2"/>
      <scheme val="major"/>
    </font>
    <font>
      <b/>
      <sz val="11"/>
      <name val="Calibri Light"/>
      <family val="2"/>
      <scheme val="major"/>
    </font>
    <font>
      <sz val="8"/>
      <name val="Calibri Light"/>
      <family val="2"/>
      <scheme val="major"/>
    </font>
    <font>
      <b/>
      <sz val="8"/>
      <name val="Calibri Light"/>
      <family val="2"/>
      <scheme val="major"/>
    </font>
    <font>
      <sz val="12"/>
      <name val="Calibri Light"/>
      <family val="2"/>
      <scheme val="major"/>
    </font>
    <font>
      <b/>
      <sz val="12"/>
      <name val="Calibri Light"/>
      <family val="2"/>
      <scheme val="major"/>
    </font>
    <font>
      <sz val="12"/>
      <color rgb="FFA10000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b/>
      <sz val="10"/>
      <name val="Calibri Light"/>
      <family val="2"/>
      <scheme val="major"/>
    </font>
    <font>
      <sz val="10"/>
      <name val="Calibri Light"/>
      <family val="2"/>
      <scheme val="major"/>
    </font>
    <font>
      <i/>
      <sz val="10"/>
      <name val="Calibri Light"/>
      <family val="2"/>
      <scheme val="major"/>
    </font>
    <font>
      <b/>
      <sz val="10"/>
      <color theme="1"/>
      <name val="Calibri Light"/>
      <family val="2"/>
      <scheme val="major"/>
    </font>
    <font>
      <sz val="10"/>
      <color rgb="FF000000"/>
      <name val="Calibri Light"/>
      <family val="2"/>
      <scheme val="major"/>
    </font>
    <font>
      <b/>
      <sz val="10"/>
      <color rgb="FF000000"/>
      <name val="Calibri Light"/>
      <family val="2"/>
      <scheme val="major"/>
    </font>
    <font>
      <b/>
      <u/>
      <sz val="12"/>
      <name val="Calibri Light"/>
      <family val="2"/>
      <scheme val="major"/>
    </font>
    <font>
      <i/>
      <sz val="12"/>
      <name val="Calibri Light"/>
      <family val="2"/>
      <scheme val="major"/>
    </font>
    <font>
      <sz val="12"/>
      <color rgb="FF000000"/>
      <name val="Calibri Light"/>
      <family val="2"/>
      <scheme val="major"/>
    </font>
    <font>
      <b/>
      <sz val="12"/>
      <color rgb="FF000000"/>
      <name val="Calibri Light"/>
      <family val="2"/>
      <scheme val="major"/>
    </font>
    <font>
      <b/>
      <u/>
      <sz val="10"/>
      <name val="Calibri Light"/>
      <family val="2"/>
      <scheme val="major"/>
    </font>
    <font>
      <sz val="11"/>
      <color rgb="FF04811E"/>
      <name val="Rawline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/>
        <bgColor rgb="FFA6A6A6"/>
      </patternFill>
    </fill>
    <fill>
      <patternFill patternType="solid">
        <fgColor theme="0"/>
        <bgColor rgb="FFD9D9D9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rgb="FFFFFF00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rgb="FFA6A6A6"/>
      </patternFill>
    </fill>
    <fill>
      <patternFill patternType="solid">
        <fgColor rgb="FFFFFF00"/>
        <bgColor rgb="FFD9D9D9"/>
      </patternFill>
    </fill>
    <fill>
      <patternFill patternType="solid">
        <fgColor rgb="FF92D050"/>
        <bgColor rgb="FFFFFF00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5">
    <xf numFmtId="0" fontId="0" fillId="0" borderId="0"/>
    <xf numFmtId="9" fontId="1" fillId="0" borderId="0" applyFont="0" applyFill="0" applyBorder="0" applyAlignment="0" applyProtection="0"/>
    <xf numFmtId="166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4" fillId="0" borderId="0"/>
    <xf numFmtId="9" fontId="25" fillId="0" borderId="0" applyFont="0" applyFill="0" applyBorder="0" applyAlignment="0" applyProtection="0"/>
    <xf numFmtId="0" fontId="25" fillId="0" borderId="0"/>
    <xf numFmtId="0" fontId="24" fillId="0" borderId="0"/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12">
    <xf numFmtId="0" fontId="0" fillId="0" borderId="0" xfId="0"/>
    <xf numFmtId="0" fontId="0" fillId="0" borderId="0" xfId="0" applyAlignment="1">
      <alignment horizontal="left" vertical="center"/>
    </xf>
    <xf numFmtId="4" fontId="0" fillId="0" borderId="0" xfId="0" applyNumberFormat="1"/>
    <xf numFmtId="0" fontId="0" fillId="0" borderId="0" xfId="0" applyAlignment="1">
      <alignment horizontal="center" vertical="center"/>
    </xf>
    <xf numFmtId="49" fontId="9" fillId="0" borderId="15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49" fontId="11" fillId="0" borderId="15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2" fillId="0" borderId="1" xfId="0" applyFont="1" applyBorder="1" applyAlignment="1" applyProtection="1">
      <alignment horizontal="center" vertical="center"/>
      <protection locked="0"/>
    </xf>
    <xf numFmtId="0" fontId="11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10" xfId="0" applyNumberFormat="1" applyFont="1" applyBorder="1" applyAlignment="1">
      <alignment horizontal="center" vertical="center"/>
    </xf>
    <xf numFmtId="49" fontId="11" fillId="0" borderId="15" xfId="0" applyNumberFormat="1" applyFont="1" applyBorder="1" applyAlignment="1">
      <alignment horizontal="center" vertical="center"/>
    </xf>
    <xf numFmtId="49" fontId="9" fillId="0" borderId="12" xfId="0" applyNumberFormat="1" applyFont="1" applyBorder="1" applyAlignment="1">
      <alignment horizontal="center" vertical="center"/>
    </xf>
    <xf numFmtId="49" fontId="11" fillId="0" borderId="6" xfId="0" applyNumberFormat="1" applyFont="1" applyBorder="1" applyAlignment="1">
      <alignment horizontal="center" vertical="center"/>
    </xf>
    <xf numFmtId="4" fontId="11" fillId="0" borderId="0" xfId="0" applyNumberFormat="1" applyFont="1" applyAlignment="1">
      <alignment horizontal="center" vertical="center"/>
    </xf>
    <xf numFmtId="49" fontId="9" fillId="0" borderId="15" xfId="0" applyNumberFormat="1" applyFont="1" applyBorder="1" applyAlignment="1">
      <alignment horizontal="center" vertical="center"/>
    </xf>
    <xf numFmtId="49" fontId="9" fillId="0" borderId="11" xfId="0" applyNumberFormat="1" applyFont="1" applyBorder="1" applyAlignment="1">
      <alignment horizontal="center" vertical="center"/>
    </xf>
    <xf numFmtId="49" fontId="11" fillId="0" borderId="5" xfId="0" applyNumberFormat="1" applyFont="1" applyBorder="1" applyAlignment="1">
      <alignment horizontal="center" vertical="center"/>
    </xf>
    <xf numFmtId="49" fontId="9" fillId="0" borderId="11" xfId="0" applyNumberFormat="1" applyFont="1" applyBorder="1" applyAlignment="1">
      <alignment horizontal="center" vertical="center" wrapText="1"/>
    </xf>
    <xf numFmtId="49" fontId="9" fillId="0" borderId="6" xfId="0" applyNumberFormat="1" applyFont="1" applyBorder="1" applyAlignment="1">
      <alignment horizontal="center" vertical="center"/>
    </xf>
    <xf numFmtId="49" fontId="9" fillId="0" borderId="13" xfId="0" applyNumberFormat="1" applyFont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166" fontId="9" fillId="2" borderId="1" xfId="2" applyFont="1" applyFill="1" applyBorder="1" applyAlignment="1" applyProtection="1">
      <alignment horizontal="center" vertical="center"/>
      <protection locked="0"/>
    </xf>
    <xf numFmtId="4" fontId="11" fillId="0" borderId="1" xfId="0" applyNumberFormat="1" applyFont="1" applyBorder="1" applyAlignment="1">
      <alignment horizontal="center" vertical="center"/>
    </xf>
    <xf numFmtId="4" fontId="13" fillId="3" borderId="1" xfId="0" applyNumberFormat="1" applyFont="1" applyFill="1" applyBorder="1" applyAlignment="1">
      <alignment horizontal="center" vertical="center" wrapText="1"/>
    </xf>
    <xf numFmtId="4" fontId="12" fillId="3" borderId="1" xfId="0" applyNumberFormat="1" applyFont="1" applyFill="1" applyBorder="1" applyAlignment="1">
      <alignment horizontal="center" vertical="center"/>
    </xf>
    <xf numFmtId="0" fontId="11" fillId="0" borderId="1" xfId="0" applyFont="1" applyBorder="1" applyAlignment="1" applyProtection="1">
      <alignment horizontal="center" vertical="center"/>
      <protection locked="0"/>
    </xf>
    <xf numFmtId="14" fontId="11" fillId="0" borderId="1" xfId="0" applyNumberFormat="1" applyFont="1" applyBorder="1" applyAlignment="1" applyProtection="1">
      <alignment horizontal="center" vertical="center"/>
      <protection locked="0"/>
    </xf>
    <xf numFmtId="0" fontId="12" fillId="0" borderId="1" xfId="0" applyFont="1" applyBorder="1" applyAlignment="1">
      <alignment horizontal="center" vertical="center" wrapText="1"/>
    </xf>
    <xf numFmtId="4" fontId="11" fillId="2" borderId="5" xfId="0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4" fontId="11" fillId="2" borderId="1" xfId="0" applyNumberFormat="1" applyFont="1" applyFill="1" applyBorder="1" applyAlignment="1">
      <alignment horizontal="distributed" vertical="center"/>
    </xf>
    <xf numFmtId="4" fontId="11" fillId="2" borderId="1" xfId="0" applyNumberFormat="1" applyFont="1" applyFill="1" applyBorder="1" applyAlignment="1" applyProtection="1">
      <alignment horizontal="distributed" vertical="center"/>
      <protection locked="0"/>
    </xf>
    <xf numFmtId="0" fontId="13" fillId="0" borderId="2" xfId="0" applyFont="1" applyBorder="1" applyAlignment="1">
      <alignment horizontal="center" vertical="center"/>
    </xf>
    <xf numFmtId="4" fontId="11" fillId="0" borderId="1" xfId="0" applyNumberFormat="1" applyFont="1" applyBorder="1" applyAlignment="1">
      <alignment horizontal="distributed" vertical="center"/>
    </xf>
    <xf numFmtId="0" fontId="13" fillId="0" borderId="1" xfId="0" applyFont="1" applyBorder="1" applyAlignment="1">
      <alignment horizontal="left" vertical="center"/>
    </xf>
    <xf numFmtId="4" fontId="9" fillId="2" borderId="1" xfId="0" applyNumberFormat="1" applyFont="1" applyFill="1" applyBorder="1" applyAlignment="1">
      <alignment horizontal="distributed" vertical="center"/>
    </xf>
    <xf numFmtId="4" fontId="9" fillId="0" borderId="1" xfId="0" applyNumberFormat="1" applyFont="1" applyBorder="1" applyAlignment="1">
      <alignment horizontal="distributed" vertical="center"/>
    </xf>
    <xf numFmtId="0" fontId="11" fillId="0" borderId="1" xfId="0" applyFont="1" applyBorder="1" applyAlignment="1">
      <alignment vertical="center"/>
    </xf>
    <xf numFmtId="0" fontId="18" fillId="0" borderId="5" xfId="0" applyFont="1" applyBorder="1" applyAlignment="1">
      <alignment vertical="center" wrapText="1"/>
    </xf>
    <xf numFmtId="0" fontId="11" fillId="0" borderId="0" xfId="0" applyFont="1" applyAlignment="1">
      <alignment vertical="center"/>
    </xf>
    <xf numFmtId="4" fontId="11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12" fillId="0" borderId="1" xfId="0" applyFont="1" applyBorder="1" applyAlignment="1">
      <alignment horizontal="center" vertical="center"/>
    </xf>
    <xf numFmtId="4" fontId="5" fillId="0" borderId="0" xfId="0" applyNumberFormat="1" applyFont="1" applyAlignment="1">
      <alignment vertical="center"/>
    </xf>
    <xf numFmtId="4" fontId="6" fillId="0" borderId="0" xfId="0" applyNumberFormat="1" applyFont="1" applyAlignment="1">
      <alignment vertical="center"/>
    </xf>
    <xf numFmtId="0" fontId="11" fillId="0" borderId="2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0" fillId="2" borderId="0" xfId="0" applyFill="1" applyAlignment="1">
      <alignment vertical="center"/>
    </xf>
    <xf numFmtId="4" fontId="11" fillId="0" borderId="1" xfId="0" applyNumberFormat="1" applyFont="1" applyBorder="1" applyAlignment="1" applyProtection="1">
      <alignment vertical="center"/>
      <protection locked="0"/>
    </xf>
    <xf numFmtId="4" fontId="11" fillId="0" borderId="1" xfId="0" applyNumberFormat="1" applyFont="1" applyBorder="1" applyAlignment="1" applyProtection="1">
      <alignment horizontal="center" vertical="center"/>
      <protection locked="0"/>
    </xf>
    <xf numFmtId="14" fontId="11" fillId="0" borderId="1" xfId="0" applyNumberFormat="1" applyFont="1" applyBorder="1" applyAlignment="1" applyProtection="1">
      <alignment vertical="center"/>
      <protection locked="0"/>
    </xf>
    <xf numFmtId="0" fontId="15" fillId="0" borderId="2" xfId="0" applyFont="1" applyBorder="1" applyAlignment="1">
      <alignment vertical="center"/>
    </xf>
    <xf numFmtId="0" fontId="15" fillId="0" borderId="3" xfId="0" applyFont="1" applyBorder="1" applyAlignment="1">
      <alignment vertical="center"/>
    </xf>
    <xf numFmtId="4" fontId="15" fillId="0" borderId="1" xfId="0" applyNumberFormat="1" applyFont="1" applyBorder="1" applyAlignment="1">
      <alignment horizontal="distributed" vertical="center"/>
    </xf>
    <xf numFmtId="4" fontId="15" fillId="0" borderId="1" xfId="0" applyNumberFormat="1" applyFont="1" applyBorder="1" applyAlignment="1" applyProtection="1">
      <alignment horizontal="distributed" vertical="center"/>
      <protection locked="0"/>
    </xf>
    <xf numFmtId="0" fontId="4" fillId="2" borderId="0" xfId="0" applyFont="1" applyFill="1" applyAlignment="1">
      <alignment vertical="center"/>
    </xf>
    <xf numFmtId="0" fontId="16" fillId="2" borderId="1" xfId="0" applyFont="1" applyFill="1" applyBorder="1" applyAlignment="1">
      <alignment horizontal="center" vertical="center"/>
    </xf>
    <xf numFmtId="4" fontId="12" fillId="0" borderId="1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4" fontId="13" fillId="3" borderId="1" xfId="0" applyNumberFormat="1" applyFont="1" applyFill="1" applyBorder="1" applyAlignment="1">
      <alignment horizontal="center" vertical="center"/>
    </xf>
    <xf numFmtId="4" fontId="13" fillId="3" borderId="1" xfId="0" applyNumberFormat="1" applyFont="1" applyFill="1" applyBorder="1" applyAlignment="1">
      <alignment horizontal="distributed" vertical="center"/>
    </xf>
    <xf numFmtId="4" fontId="15" fillId="3" borderId="1" xfId="1" applyNumberFormat="1" applyFont="1" applyFill="1" applyBorder="1" applyAlignment="1" applyProtection="1">
      <alignment horizontal="center" vertical="center"/>
    </xf>
    <xf numFmtId="4" fontId="13" fillId="3" borderId="1" xfId="1" applyNumberFormat="1" applyFont="1" applyFill="1" applyBorder="1" applyAlignment="1" applyProtection="1">
      <alignment horizontal="center" vertical="center"/>
    </xf>
    <xf numFmtId="0" fontId="11" fillId="0" borderId="5" xfId="0" applyFont="1" applyBorder="1" applyAlignment="1">
      <alignment vertical="center"/>
    </xf>
    <xf numFmtId="4" fontId="12" fillId="3" borderId="1" xfId="0" applyNumberFormat="1" applyFont="1" applyFill="1" applyBorder="1" applyAlignment="1">
      <alignment horizontal="distributed" vertical="center"/>
    </xf>
    <xf numFmtId="4" fontId="13" fillId="3" borderId="1" xfId="0" quotePrefix="1" applyNumberFormat="1" applyFont="1" applyFill="1" applyBorder="1" applyAlignment="1">
      <alignment horizontal="distributed" vertical="center"/>
    </xf>
    <xf numFmtId="0" fontId="11" fillId="2" borderId="5" xfId="0" applyFont="1" applyFill="1" applyBorder="1" applyAlignment="1">
      <alignment horizontal="left" vertical="center"/>
    </xf>
    <xf numFmtId="2" fontId="15" fillId="0" borderId="1" xfId="1" applyNumberFormat="1" applyFont="1" applyFill="1" applyBorder="1" applyAlignment="1" applyProtection="1">
      <alignment horizontal="center" vertical="center"/>
    </xf>
    <xf numFmtId="4" fontId="15" fillId="0" borderId="1" xfId="1" applyNumberFormat="1" applyFont="1" applyFill="1" applyBorder="1" applyAlignment="1" applyProtection="1">
      <alignment horizontal="center" vertical="center"/>
      <protection locked="0"/>
    </xf>
    <xf numFmtId="170" fontId="15" fillId="0" borderId="1" xfId="1" applyNumberFormat="1" applyFont="1" applyFill="1" applyBorder="1" applyAlignment="1" applyProtection="1">
      <alignment horizontal="center" vertical="center"/>
    </xf>
    <xf numFmtId="170" fontId="13" fillId="3" borderId="1" xfId="1" applyNumberFormat="1" applyFont="1" applyFill="1" applyBorder="1" applyAlignment="1" applyProtection="1">
      <alignment horizontal="center" vertical="center"/>
    </xf>
    <xf numFmtId="170" fontId="15" fillId="0" borderId="1" xfId="1" applyNumberFormat="1" applyFont="1" applyBorder="1" applyAlignment="1" applyProtection="1">
      <alignment horizontal="center" vertical="center"/>
    </xf>
    <xf numFmtId="170" fontId="15" fillId="0" borderId="1" xfId="1" applyNumberFormat="1" applyFont="1" applyBorder="1" applyAlignment="1" applyProtection="1">
      <alignment horizontal="center" vertical="center"/>
      <protection locked="0"/>
    </xf>
    <xf numFmtId="170" fontId="9" fillId="2" borderId="1" xfId="1" applyNumberFormat="1" applyFont="1" applyFill="1" applyBorder="1" applyAlignment="1" applyProtection="1">
      <alignment horizontal="center" vertical="center"/>
    </xf>
    <xf numFmtId="170" fontId="15" fillId="3" borderId="1" xfId="1" applyNumberFormat="1" applyFont="1" applyFill="1" applyBorder="1" applyAlignment="1" applyProtection="1">
      <alignment horizontal="center" vertical="center"/>
    </xf>
    <xf numFmtId="170" fontId="15" fillId="2" borderId="1" xfId="1" applyNumberFormat="1" applyFont="1" applyFill="1" applyBorder="1" applyAlignment="1" applyProtection="1">
      <alignment horizontal="center" vertical="center"/>
      <protection locked="0"/>
    </xf>
    <xf numFmtId="170" fontId="11" fillId="0" borderId="0" xfId="0" applyNumberFormat="1" applyFont="1" applyAlignment="1">
      <alignment vertical="center"/>
    </xf>
    <xf numFmtId="170" fontId="13" fillId="3" borderId="1" xfId="1" applyNumberFormat="1" applyFont="1" applyFill="1" applyBorder="1" applyAlignment="1" applyProtection="1">
      <alignment vertical="center"/>
    </xf>
    <xf numFmtId="170" fontId="13" fillId="3" borderId="1" xfId="0" applyNumberFormat="1" applyFont="1" applyFill="1" applyBorder="1" applyAlignment="1">
      <alignment horizontal="center" vertical="center"/>
    </xf>
    <xf numFmtId="170" fontId="15" fillId="0" borderId="5" xfId="1" applyNumberFormat="1" applyFont="1" applyFill="1" applyBorder="1" applyAlignment="1" applyProtection="1">
      <alignment horizontal="center" vertical="center"/>
    </xf>
    <xf numFmtId="170" fontId="13" fillId="3" borderId="1" xfId="0" applyNumberFormat="1" applyFont="1" applyFill="1" applyBorder="1" applyAlignment="1">
      <alignment horizontal="distributed" vertical="center"/>
    </xf>
    <xf numFmtId="170" fontId="11" fillId="0" borderId="1" xfId="1" applyNumberFormat="1" applyFont="1" applyFill="1" applyBorder="1" applyAlignment="1" applyProtection="1">
      <alignment horizontal="distributed" vertical="center"/>
    </xf>
    <xf numFmtId="170" fontId="11" fillId="0" borderId="1" xfId="0" applyNumberFormat="1" applyFont="1" applyBorder="1" applyAlignment="1">
      <alignment horizontal="distributed" vertical="center"/>
    </xf>
    <xf numFmtId="170" fontId="15" fillId="0" borderId="1" xfId="1" applyNumberFormat="1" applyFont="1" applyFill="1" applyBorder="1" applyAlignment="1" applyProtection="1">
      <alignment horizontal="center" vertical="center"/>
      <protection locked="0"/>
    </xf>
    <xf numFmtId="170" fontId="15" fillId="0" borderId="5" xfId="1" applyNumberFormat="1" applyFont="1" applyBorder="1" applyAlignment="1" applyProtection="1">
      <alignment horizontal="center" vertical="center"/>
    </xf>
    <xf numFmtId="4" fontId="11" fillId="0" borderId="5" xfId="0" applyNumberFormat="1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165" fontId="13" fillId="0" borderId="1" xfId="0" applyNumberFormat="1" applyFont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/>
    </xf>
    <xf numFmtId="0" fontId="20" fillId="0" borderId="0" xfId="0" applyFont="1" applyAlignment="1">
      <alignment vertical="center"/>
    </xf>
    <xf numFmtId="170" fontId="20" fillId="0" borderId="0" xfId="0" applyNumberFormat="1" applyFont="1" applyAlignment="1">
      <alignment vertical="center"/>
    </xf>
    <xf numFmtId="4" fontId="20" fillId="0" borderId="0" xfId="0" applyNumberFormat="1" applyFont="1" applyAlignment="1">
      <alignment vertical="center"/>
    </xf>
    <xf numFmtId="0" fontId="22" fillId="0" borderId="0" xfId="0" applyFont="1" applyAlignment="1">
      <alignment vertical="center"/>
    </xf>
    <xf numFmtId="0" fontId="13" fillId="3" borderId="0" xfId="0" applyFont="1" applyFill="1" applyAlignment="1">
      <alignment horizontal="center" vertical="center"/>
    </xf>
    <xf numFmtId="4" fontId="12" fillId="3" borderId="0" xfId="0" applyNumberFormat="1" applyFont="1" applyFill="1" applyAlignment="1">
      <alignment horizontal="distributed" vertical="center"/>
    </xf>
    <xf numFmtId="0" fontId="10" fillId="3" borderId="1" xfId="0" applyFont="1" applyFill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1" fontId="15" fillId="0" borderId="1" xfId="1" applyNumberFormat="1" applyFont="1" applyBorder="1" applyAlignment="1" applyProtection="1">
      <alignment horizontal="center" vertical="center"/>
    </xf>
    <xf numFmtId="4" fontId="15" fillId="6" borderId="1" xfId="0" applyNumberFormat="1" applyFont="1" applyFill="1" applyBorder="1" applyAlignment="1" applyProtection="1">
      <alignment horizontal="distributed" vertical="center"/>
      <protection locked="0"/>
    </xf>
    <xf numFmtId="4" fontId="11" fillId="6" borderId="1" xfId="0" applyNumberFormat="1" applyFont="1" applyFill="1" applyBorder="1" applyAlignment="1">
      <alignment horizontal="distributed" vertical="center"/>
    </xf>
    <xf numFmtId="0" fontId="13" fillId="6" borderId="1" xfId="0" applyFont="1" applyFill="1" applyBorder="1" applyAlignment="1">
      <alignment horizontal="center" vertical="center"/>
    </xf>
    <xf numFmtId="0" fontId="15" fillId="6" borderId="2" xfId="0" applyFont="1" applyFill="1" applyBorder="1" applyAlignment="1">
      <alignment vertical="center"/>
    </xf>
    <xf numFmtId="0" fontId="15" fillId="6" borderId="3" xfId="0" applyFont="1" applyFill="1" applyBorder="1" applyAlignment="1">
      <alignment vertical="center"/>
    </xf>
    <xf numFmtId="4" fontId="11" fillId="6" borderId="5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left" vertical="center" wrapText="1"/>
    </xf>
    <xf numFmtId="0" fontId="11" fillId="0" borderId="2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3" xfId="0" applyFont="1" applyBorder="1" applyAlignment="1">
      <alignment horizontal="left" vertical="center" wrapText="1"/>
    </xf>
    <xf numFmtId="4" fontId="20" fillId="6" borderId="1" xfId="0" applyNumberFormat="1" applyFont="1" applyFill="1" applyBorder="1" applyAlignment="1">
      <alignment horizontal="distributed" vertical="center"/>
    </xf>
    <xf numFmtId="170" fontId="15" fillId="6" borderId="1" xfId="1" applyNumberFormat="1" applyFont="1" applyFill="1" applyBorder="1" applyAlignment="1" applyProtection="1">
      <alignment horizontal="center" vertical="center"/>
    </xf>
    <xf numFmtId="0" fontId="11" fillId="6" borderId="12" xfId="0" applyFont="1" applyFill="1" applyBorder="1" applyAlignment="1">
      <alignment horizontal="center" vertical="center"/>
    </xf>
    <xf numFmtId="0" fontId="11" fillId="6" borderId="14" xfId="0" applyFont="1" applyFill="1" applyBorder="1" applyAlignment="1">
      <alignment horizontal="center" vertical="center"/>
    </xf>
    <xf numFmtId="0" fontId="11" fillId="6" borderId="13" xfId="0" applyFont="1" applyFill="1" applyBorder="1" applyAlignment="1">
      <alignment horizontal="center" vertical="center"/>
    </xf>
    <xf numFmtId="4" fontId="15" fillId="6" borderId="1" xfId="0" applyNumberFormat="1" applyFont="1" applyFill="1" applyBorder="1" applyAlignment="1">
      <alignment horizontal="distributed" vertical="center"/>
    </xf>
    <xf numFmtId="4" fontId="11" fillId="6" borderId="1" xfId="0" applyNumberFormat="1" applyFont="1" applyFill="1" applyBorder="1" applyAlignment="1" applyProtection="1">
      <alignment horizontal="distributed" vertical="center"/>
      <protection locked="0"/>
    </xf>
    <xf numFmtId="0" fontId="13" fillId="0" borderId="7" xfId="0" applyFont="1" applyBorder="1" applyAlignment="1">
      <alignment horizontal="center" vertical="center"/>
    </xf>
    <xf numFmtId="0" fontId="13" fillId="2" borderId="0" xfId="0" applyFont="1" applyFill="1" applyAlignment="1">
      <alignment vertical="center"/>
    </xf>
    <xf numFmtId="10" fontId="15" fillId="0" borderId="1" xfId="1" applyNumberFormat="1" applyFont="1" applyBorder="1" applyAlignment="1" applyProtection="1">
      <alignment horizontal="center" vertical="center"/>
      <protection locked="0"/>
    </xf>
    <xf numFmtId="10" fontId="15" fillId="6" borderId="1" xfId="1" applyNumberFormat="1" applyFont="1" applyFill="1" applyBorder="1" applyAlignment="1" applyProtection="1">
      <alignment horizontal="center" vertical="center"/>
      <protection locked="0"/>
    </xf>
    <xf numFmtId="0" fontId="27" fillId="0" borderId="0" xfId="0" applyFont="1" applyBorder="1" applyAlignment="1">
      <alignment horizontal="center" vertical="center" wrapText="1"/>
    </xf>
    <xf numFmtId="4" fontId="27" fillId="0" borderId="0" xfId="0" applyNumberFormat="1" applyFont="1" applyBorder="1" applyAlignment="1">
      <alignment horizontal="justify" vertical="justify" wrapText="1"/>
    </xf>
    <xf numFmtId="0" fontId="27" fillId="0" borderId="0" xfId="0" applyFont="1" applyBorder="1" applyAlignment="1">
      <alignment vertical="center" wrapText="1"/>
    </xf>
    <xf numFmtId="0" fontId="28" fillId="0" borderId="10" xfId="0" applyFont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center" wrapText="1"/>
    </xf>
    <xf numFmtId="0" fontId="27" fillId="0" borderId="0" xfId="0" applyFont="1" applyBorder="1" applyAlignment="1">
      <alignment horizontal="left" vertical="center" wrapText="1"/>
    </xf>
    <xf numFmtId="4" fontId="27" fillId="0" borderId="0" xfId="0" applyNumberFormat="1" applyFont="1" applyBorder="1" applyAlignment="1">
      <alignment horizontal="left" vertical="center" wrapText="1"/>
    </xf>
    <xf numFmtId="4" fontId="27" fillId="0" borderId="11" xfId="0" applyNumberFormat="1" applyFont="1" applyBorder="1" applyAlignment="1">
      <alignment horizontal="left" vertical="center" wrapText="1"/>
    </xf>
    <xf numFmtId="0" fontId="27" fillId="0" borderId="10" xfId="0" quotePrefix="1" applyFont="1" applyBorder="1" applyAlignment="1">
      <alignment horizontal="center" vertical="center" wrapText="1"/>
    </xf>
    <xf numFmtId="0" fontId="27" fillId="0" borderId="10" xfId="0" quotePrefix="1" applyFont="1" applyBorder="1" applyAlignment="1">
      <alignment horizontal="left" vertical="center" wrapText="1"/>
    </xf>
    <xf numFmtId="0" fontId="27" fillId="0" borderId="0" xfId="0" quotePrefix="1" applyFont="1" applyBorder="1" applyAlignment="1">
      <alignment horizontal="left" vertical="center" wrapText="1"/>
    </xf>
    <xf numFmtId="4" fontId="28" fillId="0" borderId="0" xfId="0" applyNumberFormat="1" applyFont="1" applyBorder="1" applyAlignment="1">
      <alignment horizontal="left" vertical="center" wrapText="1"/>
    </xf>
    <xf numFmtId="4" fontId="28" fillId="0" borderId="11" xfId="0" applyNumberFormat="1" applyFont="1" applyBorder="1" applyAlignment="1">
      <alignment horizontal="left" vertical="center" wrapText="1"/>
    </xf>
    <xf numFmtId="0" fontId="27" fillId="0" borderId="10" xfId="0" applyFont="1" applyBorder="1" applyAlignment="1">
      <alignment horizontal="left" vertical="center" wrapText="1"/>
    </xf>
    <xf numFmtId="0" fontId="27" fillId="0" borderId="0" xfId="0" applyFont="1" applyBorder="1" applyAlignment="1">
      <alignment horizontal="justify" vertical="center" wrapText="1"/>
    </xf>
    <xf numFmtId="4" fontId="27" fillId="0" borderId="0" xfId="0" applyNumberFormat="1" applyFont="1" applyBorder="1" applyAlignment="1">
      <alignment horizontal="justify" vertical="center" wrapText="1"/>
    </xf>
    <xf numFmtId="4" fontId="27" fillId="0" borderId="11" xfId="0" applyNumberFormat="1" applyFont="1" applyBorder="1" applyAlignment="1">
      <alignment horizontal="justify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4" fontId="27" fillId="0" borderId="0" xfId="0" applyNumberFormat="1" applyFont="1" applyBorder="1" applyAlignment="1">
      <alignment horizontal="center" vertical="center" wrapText="1"/>
    </xf>
    <xf numFmtId="4" fontId="27" fillId="0" borderId="11" xfId="0" applyNumberFormat="1" applyFont="1" applyBorder="1" applyAlignment="1">
      <alignment horizontal="center" vertical="center" wrapText="1"/>
    </xf>
    <xf numFmtId="0" fontId="27" fillId="0" borderId="10" xfId="0" applyFont="1" applyBorder="1" applyAlignment="1">
      <alignment horizontal="justify" vertical="justify"/>
    </xf>
    <xf numFmtId="0" fontId="27" fillId="0" borderId="0" xfId="0" applyFont="1" applyBorder="1" applyAlignment="1">
      <alignment horizontal="justify" vertical="justify"/>
    </xf>
    <xf numFmtId="4" fontId="27" fillId="0" borderId="0" xfId="0" applyNumberFormat="1" applyFont="1" applyBorder="1" applyAlignment="1">
      <alignment horizontal="justify" vertical="justify"/>
    </xf>
    <xf numFmtId="4" fontId="27" fillId="0" borderId="11" xfId="0" applyNumberFormat="1" applyFont="1" applyBorder="1" applyAlignment="1">
      <alignment horizontal="justify" vertical="justify"/>
    </xf>
    <xf numFmtId="0" fontId="27" fillId="0" borderId="10" xfId="0" applyFont="1" applyBorder="1" applyAlignment="1">
      <alignment horizontal="left" vertical="justify"/>
    </xf>
    <xf numFmtId="0" fontId="27" fillId="0" borderId="0" xfId="0" applyFont="1" applyBorder="1" applyAlignment="1">
      <alignment horizontal="left" vertical="justify"/>
    </xf>
    <xf numFmtId="4" fontId="27" fillId="0" borderId="0" xfId="0" applyNumberFormat="1" applyFont="1" applyBorder="1" applyAlignment="1">
      <alignment horizontal="left" vertical="justify"/>
    </xf>
    <xf numFmtId="4" fontId="27" fillId="0" borderId="11" xfId="0" applyNumberFormat="1" applyFont="1" applyBorder="1" applyAlignment="1">
      <alignment horizontal="left" vertical="justify"/>
    </xf>
    <xf numFmtId="4" fontId="28" fillId="3" borderId="0" xfId="0" applyNumberFormat="1" applyFont="1" applyFill="1" applyBorder="1" applyAlignment="1">
      <alignment horizontal="center" vertical="center"/>
    </xf>
    <xf numFmtId="10" fontId="27" fillId="0" borderId="0" xfId="0" applyNumberFormat="1" applyFont="1" applyBorder="1" applyAlignment="1">
      <alignment horizontal="center" vertical="center" wrapText="1"/>
    </xf>
    <xf numFmtId="4" fontId="28" fillId="0" borderId="0" xfId="0" applyNumberFormat="1" applyFont="1" applyBorder="1" applyAlignment="1">
      <alignment horizontal="center" vertical="center" wrapText="1"/>
    </xf>
    <xf numFmtId="4" fontId="28" fillId="0" borderId="11" xfId="0" applyNumberFormat="1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4" fontId="28" fillId="0" borderId="0" xfId="0" applyNumberFormat="1" applyFont="1" applyBorder="1" applyAlignment="1">
      <alignment horizontal="justify" vertical="justify" wrapText="1"/>
    </xf>
    <xf numFmtId="0" fontId="27" fillId="0" borderId="0" xfId="0" applyFont="1" applyBorder="1" applyAlignment="1">
      <alignment horizontal="justify" vertical="justify" wrapText="1"/>
    </xf>
    <xf numFmtId="0" fontId="30" fillId="2" borderId="0" xfId="0" applyFont="1" applyFill="1"/>
    <xf numFmtId="4" fontId="30" fillId="2" borderId="0" xfId="0" applyNumberFormat="1" applyFont="1" applyFill="1" applyAlignment="1">
      <alignment horizontal="center"/>
    </xf>
    <xf numFmtId="0" fontId="31" fillId="6" borderId="1" xfId="0" applyFont="1" applyFill="1" applyBorder="1" applyAlignment="1">
      <alignment horizontal="center" vertical="center" wrapText="1"/>
    </xf>
    <xf numFmtId="0" fontId="31" fillId="6" borderId="1" xfId="0" applyFont="1" applyFill="1" applyBorder="1" applyAlignment="1">
      <alignment vertical="center" wrapText="1"/>
    </xf>
    <xf numFmtId="4" fontId="31" fillId="6" borderId="1" xfId="0" applyNumberFormat="1" applyFont="1" applyFill="1" applyBorder="1" applyAlignment="1">
      <alignment horizontal="center" vertical="center" wrapText="1"/>
    </xf>
    <xf numFmtId="0" fontId="30" fillId="2" borderId="0" xfId="0" applyFont="1" applyFill="1" applyAlignment="1">
      <alignment wrapText="1"/>
    </xf>
    <xf numFmtId="0" fontId="30" fillId="2" borderId="16" xfId="0" applyFont="1" applyFill="1" applyBorder="1" applyAlignment="1">
      <alignment horizontal="center" vertical="center" wrapText="1"/>
    </xf>
    <xf numFmtId="0" fontId="30" fillId="2" borderId="16" xfId="0" applyFont="1" applyFill="1" applyBorder="1" applyAlignment="1">
      <alignment horizontal="left" vertical="center" wrapText="1"/>
    </xf>
    <xf numFmtId="0" fontId="30" fillId="2" borderId="17" xfId="0" applyFont="1" applyFill="1" applyBorder="1" applyAlignment="1">
      <alignment horizontal="center" vertical="center" wrapText="1"/>
    </xf>
    <xf numFmtId="4" fontId="30" fillId="2" borderId="1" xfId="3" applyNumberFormat="1" applyFont="1" applyFill="1" applyBorder="1" applyAlignment="1">
      <alignment horizontal="center" vertical="center"/>
    </xf>
    <xf numFmtId="4" fontId="31" fillId="13" borderId="1" xfId="3" applyNumberFormat="1" applyFont="1" applyFill="1" applyBorder="1" applyAlignment="1">
      <alignment horizontal="center" vertical="center"/>
    </xf>
    <xf numFmtId="0" fontId="30" fillId="2" borderId="0" xfId="0" applyFont="1" applyFill="1" applyAlignment="1">
      <alignment horizontal="center" vertical="center" wrapText="1"/>
    </xf>
    <xf numFmtId="0" fontId="31" fillId="6" borderId="1" xfId="0" applyFont="1" applyFill="1" applyBorder="1" applyAlignment="1">
      <alignment horizontal="center" vertical="center"/>
    </xf>
    <xf numFmtId="4" fontId="31" fillId="6" borderId="1" xfId="0" applyNumberFormat="1" applyFont="1" applyFill="1" applyBorder="1" applyAlignment="1">
      <alignment horizontal="center" vertical="center"/>
    </xf>
    <xf numFmtId="0" fontId="30" fillId="2" borderId="1" xfId="0" applyFont="1" applyFill="1" applyBorder="1" applyAlignment="1">
      <alignment horizontal="center" vertical="center"/>
    </xf>
    <xf numFmtId="4" fontId="30" fillId="2" borderId="0" xfId="0" applyNumberFormat="1" applyFont="1" applyFill="1"/>
    <xf numFmtId="4" fontId="30" fillId="2" borderId="0" xfId="0" applyNumberFormat="1" applyFont="1" applyFill="1" applyAlignment="1">
      <alignment wrapText="1"/>
    </xf>
    <xf numFmtId="0" fontId="32" fillId="2" borderId="0" xfId="0" applyFont="1" applyFill="1" applyAlignment="1">
      <alignment horizontal="left"/>
    </xf>
    <xf numFmtId="0" fontId="32" fillId="2" borderId="0" xfId="0" applyFont="1" applyFill="1"/>
    <xf numFmtId="4" fontId="32" fillId="2" borderId="0" xfId="0" applyNumberFormat="1" applyFont="1" applyFill="1" applyAlignment="1">
      <alignment horizontal="center"/>
    </xf>
    <xf numFmtId="4" fontId="32" fillId="2" borderId="1" xfId="3" applyNumberFormat="1" applyFont="1" applyFill="1" applyBorder="1" applyAlignment="1">
      <alignment horizontal="center" vertical="center"/>
    </xf>
    <xf numFmtId="4" fontId="32" fillId="2" borderId="1" xfId="3" applyNumberFormat="1" applyFont="1" applyFill="1" applyBorder="1" applyAlignment="1">
      <alignment horizontal="center"/>
    </xf>
    <xf numFmtId="1" fontId="32" fillId="2" borderId="0" xfId="0" applyNumberFormat="1" applyFont="1" applyFill="1" applyAlignment="1">
      <alignment horizontal="center" vertical="center"/>
    </xf>
    <xf numFmtId="44" fontId="32" fillId="2" borderId="0" xfId="0" applyNumberFormat="1" applyFont="1" applyFill="1"/>
    <xf numFmtId="0" fontId="32" fillId="2" borderId="9" xfId="0" applyFont="1" applyFill="1" applyBorder="1"/>
    <xf numFmtId="4" fontId="32" fillId="2" borderId="9" xfId="0" applyNumberFormat="1" applyFont="1" applyFill="1" applyBorder="1" applyAlignment="1">
      <alignment horizontal="center"/>
    </xf>
    <xf numFmtId="4" fontId="32" fillId="2" borderId="8" xfId="0" applyNumberFormat="1" applyFont="1" applyFill="1" applyBorder="1" applyAlignment="1">
      <alignment horizontal="center"/>
    </xf>
    <xf numFmtId="0" fontId="32" fillId="2" borderId="0" xfId="0" applyFont="1" applyFill="1" applyBorder="1"/>
    <xf numFmtId="4" fontId="32" fillId="2" borderId="0" xfId="0" applyNumberFormat="1" applyFont="1" applyFill="1" applyBorder="1" applyAlignment="1">
      <alignment horizontal="center"/>
    </xf>
    <xf numFmtId="4" fontId="32" fillId="2" borderId="11" xfId="0" applyNumberFormat="1" applyFont="1" applyFill="1" applyBorder="1" applyAlignment="1">
      <alignment horizontal="center"/>
    </xf>
    <xf numFmtId="0" fontId="32" fillId="2" borderId="1" xfId="0" applyFont="1" applyFill="1" applyBorder="1" applyAlignment="1">
      <alignment horizontal="left" vertical="center" wrapText="1"/>
    </xf>
    <xf numFmtId="0" fontId="32" fillId="2" borderId="1" xfId="0" applyFont="1" applyFill="1" applyBorder="1" applyAlignment="1">
      <alignment horizontal="center" vertical="center" wrapText="1"/>
    </xf>
    <xf numFmtId="0" fontId="32" fillId="2" borderId="7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/>
    </xf>
    <xf numFmtId="3" fontId="32" fillId="2" borderId="1" xfId="0" applyNumberFormat="1" applyFont="1" applyFill="1" applyBorder="1" applyAlignment="1">
      <alignment horizontal="center" vertical="center" wrapText="1"/>
    </xf>
    <xf numFmtId="4" fontId="32" fillId="13" borderId="1" xfId="0" applyNumberFormat="1" applyFont="1" applyFill="1" applyBorder="1" applyAlignment="1">
      <alignment horizontal="center"/>
    </xf>
    <xf numFmtId="0" fontId="34" fillId="2" borderId="7" xfId="0" applyFont="1" applyFill="1" applyBorder="1" applyAlignment="1">
      <alignment vertical="center"/>
    </xf>
    <xf numFmtId="0" fontId="34" fillId="2" borderId="9" xfId="0" applyFont="1" applyFill="1" applyBorder="1" applyAlignment="1">
      <alignment vertical="center"/>
    </xf>
    <xf numFmtId="44" fontId="34" fillId="2" borderId="9" xfId="3" applyFont="1" applyFill="1" applyBorder="1" applyAlignment="1">
      <alignment vertical="center"/>
    </xf>
    <xf numFmtId="4" fontId="34" fillId="2" borderId="9" xfId="3" applyNumberFormat="1" applyFont="1" applyFill="1" applyBorder="1" applyAlignment="1">
      <alignment vertical="center"/>
    </xf>
    <xf numFmtId="0" fontId="34" fillId="2" borderId="0" xfId="0" applyFont="1" applyFill="1" applyAlignment="1">
      <alignment vertical="center"/>
    </xf>
    <xf numFmtId="0" fontId="34" fillId="2" borderId="10" xfId="0" applyFont="1" applyFill="1" applyBorder="1" applyAlignment="1">
      <alignment vertical="center"/>
    </xf>
    <xf numFmtId="0" fontId="34" fillId="2" borderId="0" xfId="0" applyFont="1" applyFill="1" applyBorder="1" applyAlignment="1">
      <alignment vertical="center"/>
    </xf>
    <xf numFmtId="44" fontId="34" fillId="2" borderId="0" xfId="3" applyFont="1" applyFill="1" applyBorder="1" applyAlignment="1">
      <alignment vertical="center"/>
    </xf>
    <xf numFmtId="4" fontId="34" fillId="2" borderId="0" xfId="3" applyNumberFormat="1" applyFont="1" applyFill="1" applyBorder="1" applyAlignment="1">
      <alignment vertical="center"/>
    </xf>
    <xf numFmtId="0" fontId="34" fillId="2" borderId="10" xfId="0" applyFont="1" applyFill="1" applyBorder="1" applyAlignment="1">
      <alignment horizontal="left" vertical="center" wrapText="1"/>
    </xf>
    <xf numFmtId="0" fontId="34" fillId="2" borderId="0" xfId="0" applyFont="1" applyFill="1" applyBorder="1" applyAlignment="1">
      <alignment horizontal="left" vertical="center" wrapText="1"/>
    </xf>
    <xf numFmtId="4" fontId="34" fillId="2" borderId="0" xfId="0" applyNumberFormat="1" applyFont="1" applyFill="1" applyBorder="1" applyAlignment="1">
      <alignment horizontal="left" vertical="center" wrapText="1"/>
    </xf>
    <xf numFmtId="0" fontId="34" fillId="2" borderId="0" xfId="0" applyFont="1" applyFill="1" applyAlignment="1">
      <alignment horizontal="center" vertical="center"/>
    </xf>
    <xf numFmtId="0" fontId="34" fillId="2" borderId="1" xfId="0" applyFont="1" applyFill="1" applyBorder="1" applyAlignment="1">
      <alignment vertical="center" wrapText="1"/>
    </xf>
    <xf numFmtId="1" fontId="34" fillId="2" borderId="1" xfId="0" applyNumberFormat="1" applyFont="1" applyFill="1" applyBorder="1" applyAlignment="1">
      <alignment horizontal="center" vertical="center"/>
    </xf>
    <xf numFmtId="2" fontId="34" fillId="2" borderId="1" xfId="0" applyNumberFormat="1" applyFont="1" applyFill="1" applyBorder="1" applyAlignment="1">
      <alignment horizontal="center" vertical="center"/>
    </xf>
    <xf numFmtId="2" fontId="34" fillId="2" borderId="1" xfId="3" applyNumberFormat="1" applyFont="1" applyFill="1" applyBorder="1" applyAlignment="1">
      <alignment horizontal="center" vertical="center"/>
    </xf>
    <xf numFmtId="4" fontId="34" fillId="2" borderId="1" xfId="3" applyNumberFormat="1" applyFont="1" applyFill="1" applyBorder="1" applyAlignment="1">
      <alignment horizontal="center" vertical="center"/>
    </xf>
    <xf numFmtId="164" fontId="34" fillId="2" borderId="0" xfId="0" applyNumberFormat="1" applyFont="1" applyFill="1" applyAlignment="1">
      <alignment vertical="center"/>
    </xf>
    <xf numFmtId="44" fontId="34" fillId="2" borderId="0" xfId="0" applyNumberFormat="1" applyFont="1" applyFill="1" applyAlignment="1">
      <alignment vertical="center"/>
    </xf>
    <xf numFmtId="0" fontId="34" fillId="2" borderId="1" xfId="0" applyFont="1" applyFill="1" applyBorder="1" applyAlignment="1">
      <alignment horizontal="center" vertical="center"/>
    </xf>
    <xf numFmtId="10" fontId="34" fillId="2" borderId="0" xfId="0" applyNumberFormat="1" applyFont="1" applyFill="1" applyAlignment="1">
      <alignment vertical="center"/>
    </xf>
    <xf numFmtId="0" fontId="36" fillId="0" borderId="0" xfId="0" applyFont="1"/>
    <xf numFmtId="0" fontId="34" fillId="2" borderId="0" xfId="5" applyFont="1" applyFill="1" applyBorder="1" applyAlignment="1">
      <alignment vertical="center"/>
    </xf>
    <xf numFmtId="8" fontId="37" fillId="12" borderId="0" xfId="0" applyNumberFormat="1" applyFont="1" applyFill="1" applyBorder="1"/>
    <xf numFmtId="4" fontId="37" fillId="12" borderId="0" xfId="0" applyNumberFormat="1" applyFont="1" applyFill="1" applyBorder="1"/>
    <xf numFmtId="44" fontId="35" fillId="7" borderId="0" xfId="3" applyFont="1" applyFill="1" applyBorder="1" applyAlignment="1">
      <alignment horizontal="center" vertical="center" wrapText="1"/>
    </xf>
    <xf numFmtId="4" fontId="35" fillId="7" borderId="0" xfId="3" applyNumberFormat="1" applyFont="1" applyFill="1" applyBorder="1" applyAlignment="1">
      <alignment horizontal="center" vertical="center" wrapText="1"/>
    </xf>
    <xf numFmtId="0" fontId="34" fillId="2" borderId="0" xfId="0" applyFont="1" applyFill="1" applyBorder="1" applyAlignment="1">
      <alignment vertical="center" wrapText="1"/>
    </xf>
    <xf numFmtId="1" fontId="34" fillId="2" borderId="0" xfId="0" applyNumberFormat="1" applyFont="1" applyFill="1" applyBorder="1" applyAlignment="1">
      <alignment horizontal="center" vertical="center"/>
    </xf>
    <xf numFmtId="2" fontId="34" fillId="2" borderId="0" xfId="0" applyNumberFormat="1" applyFont="1" applyFill="1" applyBorder="1" applyAlignment="1">
      <alignment horizontal="center" vertical="center"/>
    </xf>
    <xf numFmtId="2" fontId="34" fillId="2" borderId="0" xfId="3" applyNumberFormat="1" applyFont="1" applyFill="1" applyBorder="1" applyAlignment="1">
      <alignment horizontal="center" vertical="center"/>
    </xf>
    <xf numFmtId="4" fontId="34" fillId="2" borderId="0" xfId="3" applyNumberFormat="1" applyFont="1" applyFill="1" applyBorder="1" applyAlignment="1">
      <alignment horizontal="center" vertical="center"/>
    </xf>
    <xf numFmtId="44" fontId="34" fillId="2" borderId="0" xfId="3" applyFont="1" applyFill="1" applyAlignment="1">
      <alignment vertical="center"/>
    </xf>
    <xf numFmtId="4" fontId="34" fillId="2" borderId="0" xfId="3" applyNumberFormat="1" applyFont="1" applyFill="1" applyAlignment="1">
      <alignment vertical="center"/>
    </xf>
    <xf numFmtId="4" fontId="34" fillId="2" borderId="11" xfId="0" applyNumberFormat="1" applyFont="1" applyFill="1" applyBorder="1" applyAlignment="1">
      <alignment vertical="center"/>
    </xf>
    <xf numFmtId="4" fontId="34" fillId="2" borderId="11" xfId="0" applyNumberFormat="1" applyFont="1" applyFill="1" applyBorder="1" applyAlignment="1">
      <alignment horizontal="left" vertical="center" wrapText="1"/>
    </xf>
    <xf numFmtId="4" fontId="35" fillId="13" borderId="1" xfId="3" applyNumberFormat="1" applyFont="1" applyFill="1" applyBorder="1" applyAlignment="1">
      <alignment horizontal="center" vertical="center"/>
    </xf>
    <xf numFmtId="4" fontId="34" fillId="2" borderId="0" xfId="0" applyNumberFormat="1" applyFont="1" applyFill="1" applyAlignment="1">
      <alignment vertical="center"/>
    </xf>
    <xf numFmtId="4" fontId="34" fillId="2" borderId="9" xfId="3" applyNumberFormat="1" applyFont="1" applyFill="1" applyBorder="1" applyAlignment="1">
      <alignment horizontal="center" vertical="center"/>
    </xf>
    <xf numFmtId="4" fontId="34" fillId="2" borderId="8" xfId="0" applyNumberFormat="1" applyFont="1" applyFill="1" applyBorder="1" applyAlignment="1">
      <alignment horizontal="center" vertical="center"/>
    </xf>
    <xf numFmtId="4" fontId="34" fillId="2" borderId="11" xfId="0" applyNumberFormat="1" applyFont="1" applyFill="1" applyBorder="1" applyAlignment="1">
      <alignment horizontal="center" vertical="center"/>
    </xf>
    <xf numFmtId="4" fontId="34" fillId="2" borderId="0" xfId="0" applyNumberFormat="1" applyFont="1" applyFill="1" applyBorder="1" applyAlignment="1">
      <alignment horizontal="center" vertical="center" wrapText="1"/>
    </xf>
    <xf numFmtId="4" fontId="34" fillId="2" borderId="11" xfId="0" applyNumberFormat="1" applyFont="1" applyFill="1" applyBorder="1" applyAlignment="1">
      <alignment horizontal="center" vertical="center" wrapText="1"/>
    </xf>
    <xf numFmtId="4" fontId="37" fillId="12" borderId="0" xfId="0" applyNumberFormat="1" applyFont="1" applyFill="1" applyBorder="1" applyAlignment="1">
      <alignment horizontal="center"/>
    </xf>
    <xf numFmtId="4" fontId="34" fillId="2" borderId="0" xfId="0" applyNumberFormat="1" applyFont="1" applyFill="1" applyBorder="1" applyAlignment="1">
      <alignment horizontal="center" vertical="center"/>
    </xf>
    <xf numFmtId="4" fontId="34" fillId="2" borderId="0" xfId="3" applyNumberFormat="1" applyFont="1" applyFill="1" applyAlignment="1">
      <alignment horizontal="center" vertical="center"/>
    </xf>
    <xf numFmtId="4" fontId="34" fillId="2" borderId="0" xfId="0" applyNumberFormat="1" applyFont="1" applyFill="1" applyAlignment="1">
      <alignment horizontal="center" vertical="center"/>
    </xf>
    <xf numFmtId="0" fontId="34" fillId="2" borderId="0" xfId="0" applyFont="1" applyFill="1" applyBorder="1" applyAlignment="1">
      <alignment horizontal="left" vertical="center"/>
    </xf>
    <xf numFmtId="0" fontId="38" fillId="2" borderId="1" xfId="0" applyFont="1" applyFill="1" applyBorder="1" applyAlignment="1">
      <alignment horizontal="center" vertical="center"/>
    </xf>
    <xf numFmtId="4" fontId="38" fillId="2" borderId="1" xfId="0" applyNumberFormat="1" applyFont="1" applyFill="1" applyBorder="1" applyAlignment="1">
      <alignment horizontal="center" vertical="center"/>
    </xf>
    <xf numFmtId="10" fontId="39" fillId="2" borderId="1" xfId="1" applyNumberFormat="1" applyFont="1" applyFill="1" applyBorder="1" applyAlignment="1" applyProtection="1">
      <alignment horizontal="center" vertical="center"/>
    </xf>
    <xf numFmtId="10" fontId="39" fillId="2" borderId="1" xfId="1" applyNumberFormat="1" applyFont="1" applyFill="1" applyBorder="1" applyAlignment="1" applyProtection="1">
      <alignment horizontal="center" vertical="center"/>
      <protection locked="0"/>
    </xf>
    <xf numFmtId="0" fontId="38" fillId="2" borderId="4" xfId="0" applyFont="1" applyFill="1" applyBorder="1" applyAlignment="1">
      <alignment horizontal="center" vertical="center"/>
    </xf>
    <xf numFmtId="10" fontId="38" fillId="2" borderId="1" xfId="1" applyNumberFormat="1" applyFont="1" applyFill="1" applyBorder="1" applyAlignment="1" applyProtection="1">
      <alignment vertical="center"/>
    </xf>
    <xf numFmtId="10" fontId="38" fillId="2" borderId="1" xfId="0" applyNumberFormat="1" applyFont="1" applyFill="1" applyBorder="1" applyAlignment="1">
      <alignment horizontal="center" vertical="center"/>
    </xf>
    <xf numFmtId="10" fontId="38" fillId="2" borderId="1" xfId="1" applyNumberFormat="1" applyFont="1" applyFill="1" applyBorder="1" applyAlignment="1" applyProtection="1">
      <alignment horizontal="center" vertical="center"/>
    </xf>
    <xf numFmtId="0" fontId="38" fillId="2" borderId="5" xfId="0" applyFont="1" applyFill="1" applyBorder="1" applyAlignment="1">
      <alignment horizontal="center" vertical="center"/>
    </xf>
    <xf numFmtId="0" fontId="39" fillId="2" borderId="2" xfId="0" applyFont="1" applyFill="1" applyBorder="1" applyAlignment="1">
      <alignment horizontal="left" vertical="center"/>
    </xf>
    <xf numFmtId="0" fontId="39" fillId="2" borderId="3" xfId="0" applyFont="1" applyFill="1" applyBorder="1" applyAlignment="1">
      <alignment horizontal="left" vertical="center"/>
    </xf>
    <xf numFmtId="10" fontId="39" fillId="2" borderId="4" xfId="0" applyNumberFormat="1" applyFont="1" applyFill="1" applyBorder="1" applyAlignment="1">
      <alignment horizontal="left" vertical="center"/>
    </xf>
    <xf numFmtId="0" fontId="39" fillId="2" borderId="0" xfId="0" applyFont="1" applyFill="1"/>
    <xf numFmtId="44" fontId="39" fillId="2" borderId="1" xfId="3" applyFont="1" applyFill="1" applyBorder="1" applyAlignment="1" applyProtection="1">
      <alignment horizontal="center" vertical="center"/>
    </xf>
    <xf numFmtId="0" fontId="39" fillId="2" borderId="0" xfId="0" applyFont="1" applyFill="1" applyBorder="1" applyAlignment="1">
      <alignment horizontal="center" vertical="center"/>
    </xf>
    <xf numFmtId="0" fontId="39" fillId="2" borderId="0" xfId="0" applyFont="1" applyFill="1" applyBorder="1" applyAlignment="1">
      <alignment vertical="center"/>
    </xf>
    <xf numFmtId="10" fontId="39" fillId="2" borderId="0" xfId="0" applyNumberFormat="1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vertical="center"/>
    </xf>
    <xf numFmtId="0" fontId="38" fillId="2" borderId="4" xfId="0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10" fontId="39" fillId="2" borderId="1" xfId="0" applyNumberFormat="1" applyFont="1" applyFill="1" applyBorder="1" applyAlignment="1">
      <alignment horizontal="center" vertical="center" wrapText="1"/>
    </xf>
    <xf numFmtId="4" fontId="38" fillId="2" borderId="1" xfId="0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/>
    </xf>
    <xf numFmtId="0" fontId="38" fillId="2" borderId="0" xfId="0" applyFont="1" applyFill="1" applyBorder="1" applyAlignment="1">
      <alignment horizontal="center" vertical="center"/>
    </xf>
    <xf numFmtId="10" fontId="38" fillId="2" borderId="0" xfId="0" applyNumberFormat="1" applyFont="1" applyFill="1" applyBorder="1" applyAlignment="1">
      <alignment horizontal="center" vertical="center"/>
    </xf>
    <xf numFmtId="0" fontId="39" fillId="2" borderId="0" xfId="0" applyFont="1" applyFill="1" applyAlignment="1">
      <alignment horizontal="center" vertical="center"/>
    </xf>
    <xf numFmtId="0" fontId="39" fillId="2" borderId="0" xfId="0" applyFont="1" applyFill="1" applyAlignment="1">
      <alignment vertical="center"/>
    </xf>
    <xf numFmtId="10" fontId="39" fillId="2" borderId="0" xfId="0" applyNumberFormat="1" applyFont="1" applyFill="1" applyAlignment="1">
      <alignment vertical="center"/>
    </xf>
    <xf numFmtId="4" fontId="39" fillId="2" borderId="0" xfId="0" applyNumberFormat="1" applyFont="1" applyFill="1" applyAlignment="1">
      <alignment vertical="center"/>
    </xf>
    <xf numFmtId="4" fontId="41" fillId="0" borderId="0" xfId="0" applyNumberFormat="1" applyFont="1"/>
    <xf numFmtId="4" fontId="42" fillId="0" borderId="0" xfId="0" applyNumberFormat="1" applyFont="1"/>
    <xf numFmtId="10" fontId="34" fillId="2" borderId="0" xfId="0" applyNumberFormat="1" applyFont="1" applyFill="1" applyBorder="1" applyAlignment="1">
      <alignment horizontal="left" vertical="center"/>
    </xf>
    <xf numFmtId="0" fontId="35" fillId="2" borderId="0" xfId="0" applyFont="1" applyFill="1" applyAlignment="1">
      <alignment vertical="center"/>
    </xf>
    <xf numFmtId="0" fontId="35" fillId="2" borderId="1" xfId="0" applyFont="1" applyFill="1" applyBorder="1" applyAlignment="1">
      <alignment horizontal="center" vertical="center"/>
    </xf>
    <xf numFmtId="0" fontId="34" fillId="2" borderId="0" xfId="0" applyFont="1" applyFill="1" applyBorder="1" applyAlignment="1">
      <alignment horizontal="center" vertical="center" wrapText="1"/>
    </xf>
    <xf numFmtId="10" fontId="34" fillId="2" borderId="0" xfId="0" applyNumberFormat="1" applyFont="1" applyFill="1" applyBorder="1" applyAlignment="1">
      <alignment horizontal="left" vertical="center" wrapText="1"/>
    </xf>
    <xf numFmtId="4" fontId="35" fillId="2" borderId="1" xfId="0" applyNumberFormat="1" applyFont="1" applyFill="1" applyBorder="1" applyAlignment="1">
      <alignment horizontal="center" vertical="center"/>
    </xf>
    <xf numFmtId="10" fontId="34" fillId="2" borderId="1" xfId="1" applyNumberFormat="1" applyFont="1" applyFill="1" applyBorder="1" applyAlignment="1" applyProtection="1">
      <alignment horizontal="center" vertical="center"/>
    </xf>
    <xf numFmtId="10" fontId="34" fillId="2" borderId="1" xfId="1" applyNumberFormat="1" applyFont="1" applyFill="1" applyBorder="1" applyAlignment="1" applyProtection="1">
      <alignment horizontal="center" vertical="center"/>
      <protection locked="0"/>
    </xf>
    <xf numFmtId="0" fontId="35" fillId="2" borderId="4" xfId="0" applyFont="1" applyFill="1" applyBorder="1" applyAlignment="1">
      <alignment horizontal="center" vertical="center"/>
    </xf>
    <xf numFmtId="10" fontId="35" fillId="2" borderId="1" xfId="1" applyNumberFormat="1" applyFont="1" applyFill="1" applyBorder="1" applyAlignment="1" applyProtection="1">
      <alignment vertical="center"/>
    </xf>
    <xf numFmtId="10" fontId="35" fillId="2" borderId="1" xfId="0" applyNumberFormat="1" applyFont="1" applyFill="1" applyBorder="1" applyAlignment="1">
      <alignment horizontal="center" vertical="center"/>
    </xf>
    <xf numFmtId="10" fontId="35" fillId="2" borderId="1" xfId="1" applyNumberFormat="1" applyFont="1" applyFill="1" applyBorder="1" applyAlignment="1" applyProtection="1">
      <alignment horizontal="center" vertical="center"/>
    </xf>
    <xf numFmtId="0" fontId="35" fillId="2" borderId="5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left" vertical="center"/>
    </xf>
    <xf numFmtId="0" fontId="34" fillId="2" borderId="3" xfId="0" applyFont="1" applyFill="1" applyBorder="1" applyAlignment="1">
      <alignment horizontal="left" vertical="center"/>
    </xf>
    <xf numFmtId="10" fontId="34" fillId="2" borderId="4" xfId="0" applyNumberFormat="1" applyFont="1" applyFill="1" applyBorder="1" applyAlignment="1">
      <alignment horizontal="left" vertical="center"/>
    </xf>
    <xf numFmtId="0" fontId="34" fillId="2" borderId="0" xfId="0" applyFont="1" applyFill="1"/>
    <xf numFmtId="170" fontId="34" fillId="2" borderId="0" xfId="0" applyNumberFormat="1" applyFont="1" applyFill="1" applyAlignment="1">
      <alignment vertical="center"/>
    </xf>
    <xf numFmtId="0" fontId="34" fillId="2" borderId="0" xfId="0" applyFont="1" applyFill="1" applyBorder="1" applyAlignment="1">
      <alignment horizontal="center" vertical="center"/>
    </xf>
    <xf numFmtId="10" fontId="34" fillId="2" borderId="0" xfId="0" applyNumberFormat="1" applyFont="1" applyFill="1" applyBorder="1" applyAlignment="1">
      <alignment vertical="center"/>
    </xf>
    <xf numFmtId="0" fontId="35" fillId="2" borderId="1" xfId="0" applyFont="1" applyFill="1" applyBorder="1" applyAlignment="1">
      <alignment horizontal="center" vertical="center" wrapText="1"/>
    </xf>
    <xf numFmtId="0" fontId="35" fillId="2" borderId="2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vertical="center"/>
    </xf>
    <xf numFmtId="0" fontId="35" fillId="2" borderId="4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/>
    </xf>
    <xf numFmtId="10" fontId="34" fillId="2" borderId="1" xfId="0" applyNumberFormat="1" applyFont="1" applyFill="1" applyBorder="1" applyAlignment="1">
      <alignment horizontal="center" vertical="center" wrapText="1"/>
    </xf>
    <xf numFmtId="4" fontId="35" fillId="2" borderId="1" xfId="0" applyNumberFormat="1" applyFont="1" applyFill="1" applyBorder="1" applyAlignment="1">
      <alignment horizontal="center" vertical="center" wrapText="1"/>
    </xf>
    <xf numFmtId="0" fontId="35" fillId="2" borderId="0" xfId="0" applyFont="1" applyFill="1" applyBorder="1" applyAlignment="1">
      <alignment horizontal="center" vertical="center"/>
    </xf>
    <xf numFmtId="10" fontId="35" fillId="2" borderId="0" xfId="0" applyNumberFormat="1" applyFont="1" applyFill="1" applyBorder="1" applyAlignment="1">
      <alignment horizontal="center" vertical="center"/>
    </xf>
    <xf numFmtId="4" fontId="35" fillId="2" borderId="11" xfId="0" applyNumberFormat="1" applyFont="1" applyFill="1" applyBorder="1" applyAlignment="1">
      <alignment horizontal="distributed" vertical="center"/>
    </xf>
    <xf numFmtId="4" fontId="37" fillId="0" borderId="0" xfId="0" applyNumberFormat="1" applyFont="1"/>
    <xf numFmtId="4" fontId="46" fillId="0" borderId="0" xfId="0" applyNumberFormat="1" applyFont="1"/>
    <xf numFmtId="4" fontId="47" fillId="0" borderId="0" xfId="0" applyNumberFormat="1" applyFont="1"/>
    <xf numFmtId="4" fontId="34" fillId="2" borderId="11" xfId="0" applyNumberFormat="1" applyFont="1" applyFill="1" applyBorder="1" applyAlignment="1">
      <alignment horizontal="left" vertical="center"/>
    </xf>
    <xf numFmtId="4" fontId="34" fillId="2" borderId="1" xfId="3" applyNumberFormat="1" applyFont="1" applyFill="1" applyBorder="1" applyAlignment="1" applyProtection="1">
      <alignment horizontal="distributed" vertical="center"/>
    </xf>
    <xf numFmtId="4" fontId="35" fillId="2" borderId="1" xfId="3" applyNumberFormat="1" applyFont="1" applyFill="1" applyBorder="1" applyAlignment="1" applyProtection="1">
      <alignment horizontal="distributed" vertical="center"/>
    </xf>
    <xf numFmtId="4" fontId="35" fillId="2" borderId="1" xfId="3" applyNumberFormat="1" applyFont="1" applyFill="1" applyBorder="1" applyAlignment="1" applyProtection="1">
      <alignment horizontal="center" vertical="center"/>
    </xf>
    <xf numFmtId="4" fontId="34" fillId="2" borderId="5" xfId="3" applyNumberFormat="1" applyFont="1" applyFill="1" applyBorder="1" applyAlignment="1" applyProtection="1">
      <alignment vertical="center"/>
    </xf>
    <xf numFmtId="4" fontId="34" fillId="2" borderId="1" xfId="3" applyNumberFormat="1" applyFont="1" applyFill="1" applyBorder="1" applyAlignment="1" applyProtection="1">
      <alignment vertical="center"/>
      <protection locked="0"/>
    </xf>
    <xf numFmtId="4" fontId="34" fillId="2" borderId="5" xfId="3" applyNumberFormat="1" applyFont="1" applyFill="1" applyBorder="1" applyAlignment="1" applyProtection="1">
      <alignment horizontal="distributed" vertical="center"/>
    </xf>
    <xf numFmtId="4" fontId="34" fillId="2" borderId="5" xfId="3" applyNumberFormat="1" applyFont="1" applyFill="1" applyBorder="1" applyAlignment="1" applyProtection="1">
      <alignment horizontal="right" vertical="center"/>
    </xf>
    <xf numFmtId="4" fontId="34" fillId="2" borderId="1" xfId="3" applyNumberFormat="1" applyFont="1" applyFill="1" applyBorder="1" applyAlignment="1" applyProtection="1">
      <alignment horizontal="center" vertical="center"/>
    </xf>
    <xf numFmtId="4" fontId="34" fillId="2" borderId="5" xfId="3" applyNumberFormat="1" applyFont="1" applyFill="1" applyBorder="1" applyAlignment="1" applyProtection="1">
      <alignment horizontal="center" vertical="center"/>
    </xf>
    <xf numFmtId="4" fontId="34" fillId="2" borderId="1" xfId="3" applyNumberFormat="1" applyFont="1" applyFill="1" applyBorder="1" applyAlignment="1" applyProtection="1">
      <alignment horizontal="distributed" vertical="center"/>
      <protection locked="0"/>
    </xf>
    <xf numFmtId="4" fontId="35" fillId="2" borderId="1" xfId="3" applyNumberFormat="1" applyFont="1" applyFill="1" applyBorder="1" applyAlignment="1" applyProtection="1">
      <alignment horizontal="center" vertical="center" wrapText="1"/>
    </xf>
    <xf numFmtId="43" fontId="34" fillId="2" borderId="1" xfId="3" applyNumberFormat="1" applyFont="1" applyFill="1" applyBorder="1" applyAlignment="1" applyProtection="1">
      <alignment horizontal="center" vertical="center"/>
    </xf>
    <xf numFmtId="0" fontId="39" fillId="2" borderId="7" xfId="0" applyFont="1" applyFill="1" applyBorder="1"/>
    <xf numFmtId="0" fontId="39" fillId="2" borderId="9" xfId="0" applyFont="1" applyFill="1" applyBorder="1"/>
    <xf numFmtId="4" fontId="39" fillId="2" borderId="9" xfId="0" applyNumberFormat="1" applyFont="1" applyFill="1" applyBorder="1"/>
    <xf numFmtId="4" fontId="39" fillId="2" borderId="8" xfId="0" applyNumberFormat="1" applyFont="1" applyFill="1" applyBorder="1"/>
    <xf numFmtId="0" fontId="39" fillId="2" borderId="10" xfId="0" applyFont="1" applyFill="1" applyBorder="1"/>
    <xf numFmtId="0" fontId="39" fillId="2" borderId="0" xfId="0" applyFont="1" applyFill="1" applyBorder="1"/>
    <xf numFmtId="4" fontId="39" fillId="2" borderId="0" xfId="0" applyNumberFormat="1" applyFont="1" applyFill="1" applyBorder="1"/>
    <xf numFmtId="4" fontId="39" fillId="2" borderId="11" xfId="0" applyNumberFormat="1" applyFont="1" applyFill="1" applyBorder="1"/>
    <xf numFmtId="4" fontId="38" fillId="2" borderId="0" xfId="0" applyNumberFormat="1" applyFont="1" applyFill="1" applyBorder="1" applyAlignment="1">
      <alignment vertical="center"/>
    </xf>
    <xf numFmtId="0" fontId="38" fillId="8" borderId="11" xfId="0" applyFont="1" applyFill="1" applyBorder="1" applyAlignment="1">
      <alignment vertical="center" wrapText="1"/>
    </xf>
    <xf numFmtId="0" fontId="38" fillId="8" borderId="0" xfId="0" applyFont="1" applyFill="1" applyBorder="1" applyAlignment="1">
      <alignment vertical="center" wrapText="1"/>
    </xf>
    <xf numFmtId="0" fontId="38" fillId="18" borderId="1" xfId="0" applyFont="1" applyFill="1" applyBorder="1" applyAlignment="1">
      <alignment horizontal="center" vertical="center" wrapText="1"/>
    </xf>
    <xf numFmtId="4" fontId="38" fillId="18" borderId="1" xfId="0" applyNumberFormat="1" applyFont="1" applyFill="1" applyBorder="1" applyAlignment="1">
      <alignment horizontal="center" vertical="center" wrapText="1"/>
    </xf>
    <xf numFmtId="4" fontId="38" fillId="9" borderId="11" xfId="0" applyNumberFormat="1" applyFont="1" applyFill="1" applyBorder="1" applyAlignment="1">
      <alignment horizontal="center" vertical="center" wrapText="1"/>
    </xf>
    <xf numFmtId="0" fontId="38" fillId="9" borderId="0" xfId="0" applyFont="1" applyFill="1" applyBorder="1" applyAlignment="1">
      <alignment horizontal="center" vertical="center" wrapText="1"/>
    </xf>
    <xf numFmtId="172" fontId="39" fillId="2" borderId="1" xfId="0" applyNumberFormat="1" applyFont="1" applyFill="1" applyBorder="1" applyAlignment="1">
      <alignment horizontal="center" vertical="center" wrapText="1"/>
    </xf>
    <xf numFmtId="4" fontId="39" fillId="10" borderId="1" xfId="0" applyNumberFormat="1" applyFont="1" applyFill="1" applyBorder="1" applyAlignment="1">
      <alignment horizontal="center" vertical="center" wrapText="1"/>
    </xf>
    <xf numFmtId="4" fontId="39" fillId="2" borderId="1" xfId="3" applyNumberFormat="1" applyFont="1" applyFill="1" applyBorder="1" applyAlignment="1">
      <alignment horizontal="center" vertical="center" wrapText="1"/>
    </xf>
    <xf numFmtId="4" fontId="39" fillId="2" borderId="11" xfId="0" applyNumberFormat="1" applyFont="1" applyFill="1" applyBorder="1" applyAlignment="1">
      <alignment horizontal="center" vertical="center" wrapText="1"/>
    </xf>
    <xf numFmtId="172" fontId="39" fillId="2" borderId="0" xfId="0" applyNumberFormat="1" applyFont="1" applyFill="1" applyBorder="1" applyAlignment="1">
      <alignment horizontal="center" vertical="center" wrapText="1"/>
    </xf>
    <xf numFmtId="173" fontId="39" fillId="10" borderId="0" xfId="0" applyNumberFormat="1" applyFont="1" applyFill="1" applyBorder="1" applyAlignment="1">
      <alignment horizontal="center" vertical="center" wrapText="1"/>
    </xf>
    <xf numFmtId="173" fontId="39" fillId="2" borderId="0" xfId="3" applyNumberFormat="1" applyFont="1" applyFill="1" applyBorder="1" applyAlignment="1">
      <alignment horizontal="center" vertical="center" wrapText="1"/>
    </xf>
    <xf numFmtId="0" fontId="39" fillId="2" borderId="0" xfId="0" applyFont="1" applyFill="1" applyBorder="1" applyAlignment="1">
      <alignment horizontal="center" vertical="center" wrapText="1"/>
    </xf>
    <xf numFmtId="4" fontId="38" fillId="19" borderId="1" xfId="3" applyNumberFormat="1" applyFont="1" applyFill="1" applyBorder="1" applyAlignment="1">
      <alignment horizontal="center" vertical="center" wrapText="1"/>
    </xf>
    <xf numFmtId="4" fontId="38" fillId="8" borderId="11" xfId="0" applyNumberFormat="1" applyFont="1" applyFill="1" applyBorder="1" applyAlignment="1">
      <alignment horizontal="center" vertical="center" wrapText="1"/>
    </xf>
    <xf numFmtId="0" fontId="38" fillId="8" borderId="0" xfId="0" applyFont="1" applyFill="1" applyBorder="1" applyAlignment="1">
      <alignment horizontal="center" vertical="center" wrapText="1"/>
    </xf>
    <xf numFmtId="173" fontId="38" fillId="11" borderId="0" xfId="0" applyNumberFormat="1" applyFont="1" applyFill="1" applyBorder="1" applyAlignment="1">
      <alignment horizontal="center" vertical="center" wrapText="1"/>
    </xf>
    <xf numFmtId="0" fontId="38" fillId="8" borderId="10" xfId="0" applyFont="1" applyFill="1" applyBorder="1" applyAlignment="1">
      <alignment horizontal="center" vertical="center" wrapText="1"/>
    </xf>
    <xf numFmtId="4" fontId="38" fillId="8" borderId="0" xfId="0" applyNumberFormat="1" applyFont="1" applyFill="1" applyBorder="1" applyAlignment="1">
      <alignment horizontal="center" vertical="center" wrapText="1"/>
    </xf>
    <xf numFmtId="4" fontId="38" fillId="11" borderId="0" xfId="3" applyNumberFormat="1" applyFont="1" applyFill="1" applyBorder="1" applyAlignment="1">
      <alignment horizontal="center" vertical="center" wrapText="1"/>
    </xf>
    <xf numFmtId="169" fontId="39" fillId="2" borderId="0" xfId="0" applyNumberFormat="1" applyFont="1" applyFill="1" applyBorder="1" applyAlignment="1">
      <alignment horizontal="center" vertical="center" wrapText="1"/>
    </xf>
    <xf numFmtId="173" fontId="38" fillId="11" borderId="0" xfId="3" applyNumberFormat="1" applyFont="1" applyFill="1" applyBorder="1" applyAlignment="1">
      <alignment horizontal="center" vertical="center" wrapText="1"/>
    </xf>
    <xf numFmtId="4" fontId="38" fillId="11" borderId="0" xfId="0" applyNumberFormat="1" applyFont="1" applyFill="1" applyBorder="1" applyAlignment="1">
      <alignment horizontal="center" vertical="center" wrapText="1"/>
    </xf>
    <xf numFmtId="4" fontId="39" fillId="2" borderId="0" xfId="0" applyNumberFormat="1" applyFont="1" applyFill="1"/>
    <xf numFmtId="0" fontId="38" fillId="9" borderId="1" xfId="0" applyFont="1" applyFill="1" applyBorder="1" applyAlignment="1">
      <alignment horizontal="center" vertical="center" wrapText="1"/>
    </xf>
    <xf numFmtId="4" fontId="38" fillId="9" borderId="1" xfId="0" applyNumberFormat="1" applyFont="1" applyFill="1" applyBorder="1" applyAlignment="1">
      <alignment horizontal="center" vertical="center" wrapText="1"/>
    </xf>
    <xf numFmtId="4" fontId="39" fillId="2" borderId="1" xfId="0" applyNumberFormat="1" applyFont="1" applyFill="1" applyBorder="1" applyAlignment="1">
      <alignment horizontal="center" vertical="center" wrapText="1"/>
    </xf>
    <xf numFmtId="169" fontId="39" fillId="2" borderId="1" xfId="0" applyNumberFormat="1" applyFont="1" applyFill="1" applyBorder="1" applyAlignment="1">
      <alignment horizontal="center" vertical="center" wrapText="1"/>
    </xf>
    <xf numFmtId="4" fontId="38" fillId="19" borderId="1" xfId="0" applyNumberFormat="1" applyFont="1" applyFill="1" applyBorder="1" applyAlignment="1">
      <alignment horizontal="center" vertical="center" wrapText="1"/>
    </xf>
    <xf numFmtId="4" fontId="38" fillId="18" borderId="1" xfId="14" applyNumberFormat="1" applyFont="1" applyFill="1" applyBorder="1" applyAlignment="1">
      <alignment horizontal="center" vertical="center" wrapText="1"/>
    </xf>
    <xf numFmtId="174" fontId="39" fillId="2" borderId="1" xfId="0" applyNumberFormat="1" applyFont="1" applyFill="1" applyBorder="1" applyAlignment="1">
      <alignment horizontal="center" vertical="center" wrapText="1"/>
    </xf>
    <xf numFmtId="4" fontId="39" fillId="2" borderId="1" xfId="14" applyNumberFormat="1" applyFont="1" applyFill="1" applyBorder="1" applyAlignment="1">
      <alignment horizontal="center" vertical="center" wrapText="1"/>
    </xf>
    <xf numFmtId="4" fontId="38" fillId="19" borderId="1" xfId="14" applyNumberFormat="1" applyFont="1" applyFill="1" applyBorder="1" applyAlignment="1">
      <alignment horizontal="center" vertical="center" wrapText="1"/>
    </xf>
    <xf numFmtId="0" fontId="39" fillId="2" borderId="10" xfId="0" applyFont="1" applyFill="1" applyBorder="1" applyAlignment="1">
      <alignment vertical="center"/>
    </xf>
    <xf numFmtId="4" fontId="39" fillId="2" borderId="9" xfId="0" applyNumberFormat="1" applyFont="1" applyFill="1" applyBorder="1" applyAlignment="1">
      <alignment horizontal="center"/>
    </xf>
    <xf numFmtId="4" fontId="39" fillId="2" borderId="8" xfId="0" applyNumberFormat="1" applyFont="1" applyFill="1" applyBorder="1" applyAlignment="1">
      <alignment horizontal="center"/>
    </xf>
    <xf numFmtId="4" fontId="39" fillId="2" borderId="0" xfId="0" applyNumberFormat="1" applyFont="1" applyFill="1" applyBorder="1" applyAlignment="1">
      <alignment horizontal="center"/>
    </xf>
    <xf numFmtId="4" fontId="39" fillId="2" borderId="11" xfId="0" applyNumberFormat="1" applyFont="1" applyFill="1" applyBorder="1" applyAlignment="1">
      <alignment horizontal="center"/>
    </xf>
    <xf numFmtId="0" fontId="39" fillId="6" borderId="1" xfId="0" applyFont="1" applyFill="1" applyBorder="1" applyAlignment="1">
      <alignment horizontal="center" vertical="center" wrapText="1"/>
    </xf>
    <xf numFmtId="4" fontId="39" fillId="6" borderId="1" xfId="0" applyNumberFormat="1" applyFont="1" applyFill="1" applyBorder="1" applyAlignment="1">
      <alignment horizontal="center" vertical="center" wrapText="1"/>
    </xf>
    <xf numFmtId="0" fontId="39" fillId="2" borderId="0" xfId="0" applyFont="1" applyFill="1" applyAlignment="1">
      <alignment horizontal="center" wrapText="1"/>
    </xf>
    <xf numFmtId="0" fontId="39" fillId="2" borderId="1" xfId="0" applyFont="1" applyFill="1" applyBorder="1" applyAlignment="1">
      <alignment horizontal="left" vertical="center" wrapText="1"/>
    </xf>
    <xf numFmtId="4" fontId="39" fillId="2" borderId="1" xfId="3" applyNumberFormat="1" applyFont="1" applyFill="1" applyBorder="1" applyAlignment="1">
      <alignment horizontal="center"/>
    </xf>
    <xf numFmtId="4" fontId="39" fillId="2" borderId="1" xfId="0" applyNumberFormat="1" applyFont="1" applyFill="1" applyBorder="1" applyAlignment="1">
      <alignment horizontal="center"/>
    </xf>
    <xf numFmtId="4" fontId="39" fillId="13" borderId="1" xfId="0" applyNumberFormat="1" applyFont="1" applyFill="1" applyBorder="1" applyAlignment="1">
      <alignment horizontal="center" vertical="center"/>
    </xf>
    <xf numFmtId="1" fontId="39" fillId="2" borderId="0" xfId="0" applyNumberFormat="1" applyFont="1" applyFill="1" applyAlignment="1">
      <alignment horizontal="center" vertical="center"/>
    </xf>
    <xf numFmtId="4" fontId="39" fillId="13" borderId="1" xfId="3" applyNumberFormat="1" applyFont="1" applyFill="1" applyBorder="1" applyAlignment="1">
      <alignment horizontal="center" vertical="center"/>
    </xf>
    <xf numFmtId="44" fontId="39" fillId="2" borderId="0" xfId="0" applyNumberFormat="1" applyFont="1" applyFill="1"/>
    <xf numFmtId="4" fontId="39" fillId="2" borderId="0" xfId="0" applyNumberFormat="1" applyFont="1" applyFill="1" applyAlignment="1">
      <alignment horizontal="center"/>
    </xf>
    <xf numFmtId="0" fontId="33" fillId="6" borderId="1" xfId="0" applyFont="1" applyFill="1" applyBorder="1" applyAlignment="1">
      <alignment horizontal="center" vertical="center" wrapText="1"/>
    </xf>
    <xf numFmtId="4" fontId="33" fillId="6" borderId="1" xfId="0" applyNumberFormat="1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wrapText="1"/>
    </xf>
    <xf numFmtId="0" fontId="38" fillId="2" borderId="0" xfId="0" applyFont="1" applyFill="1" applyAlignment="1">
      <alignment vertical="center"/>
    </xf>
    <xf numFmtId="4" fontId="38" fillId="2" borderId="1" xfId="3" applyNumberFormat="1" applyFont="1" applyFill="1" applyBorder="1" applyAlignment="1" applyProtection="1">
      <alignment horizontal="center" vertical="center"/>
    </xf>
    <xf numFmtId="44" fontId="39" fillId="2" borderId="0" xfId="0" applyNumberFormat="1" applyFont="1" applyFill="1" applyAlignment="1">
      <alignment vertical="center"/>
    </xf>
    <xf numFmtId="164" fontId="39" fillId="2" borderId="0" xfId="0" applyNumberFormat="1" applyFont="1" applyFill="1" applyAlignment="1">
      <alignment vertical="center"/>
    </xf>
    <xf numFmtId="4" fontId="39" fillId="2" borderId="1" xfId="3" applyNumberFormat="1" applyFont="1" applyFill="1" applyBorder="1" applyAlignment="1" applyProtection="1">
      <alignment horizontal="center" vertical="center"/>
    </xf>
    <xf numFmtId="170" fontId="39" fillId="2" borderId="0" xfId="0" applyNumberFormat="1" applyFont="1" applyFill="1" applyAlignment="1">
      <alignment vertical="center"/>
    </xf>
    <xf numFmtId="4" fontId="39" fillId="2" borderId="5" xfId="3" applyNumberFormat="1" applyFont="1" applyFill="1" applyBorder="1" applyAlignment="1" applyProtection="1">
      <alignment horizontal="center" vertical="center"/>
    </xf>
    <xf numFmtId="4" fontId="38" fillId="2" borderId="1" xfId="3" applyNumberFormat="1" applyFont="1" applyFill="1" applyBorder="1" applyAlignment="1" applyProtection="1">
      <alignment horizontal="center" vertical="center" wrapText="1"/>
    </xf>
    <xf numFmtId="0" fontId="39" fillId="2" borderId="10" xfId="0" applyFont="1" applyFill="1" applyBorder="1" applyAlignment="1">
      <alignment horizontal="left" vertical="center"/>
    </xf>
    <xf numFmtId="0" fontId="39" fillId="2" borderId="0" xfId="0" applyFont="1" applyFill="1" applyBorder="1" applyAlignment="1">
      <alignment horizontal="left" vertical="center"/>
    </xf>
    <xf numFmtId="10" fontId="39" fillId="2" borderId="0" xfId="0" applyNumberFormat="1" applyFont="1" applyFill="1" applyBorder="1" applyAlignment="1">
      <alignment horizontal="left" vertical="center"/>
    </xf>
    <xf numFmtId="0" fontId="39" fillId="2" borderId="10" xfId="0" applyFont="1" applyFill="1" applyBorder="1" applyAlignment="1">
      <alignment horizontal="center" vertical="center" wrapText="1"/>
    </xf>
    <xf numFmtId="0" fontId="39" fillId="2" borderId="0" xfId="0" applyFont="1" applyFill="1" applyBorder="1" applyAlignment="1">
      <alignment horizontal="left" vertical="center" wrapText="1"/>
    </xf>
    <xf numFmtId="10" fontId="39" fillId="2" borderId="0" xfId="0" applyNumberFormat="1" applyFont="1" applyFill="1" applyBorder="1" applyAlignment="1">
      <alignment horizontal="left" vertical="center" wrapText="1"/>
    </xf>
    <xf numFmtId="0" fontId="39" fillId="2" borderId="10" xfId="0" applyFont="1" applyFill="1" applyBorder="1" applyAlignment="1">
      <alignment horizontal="center" vertical="center"/>
    </xf>
    <xf numFmtId="0" fontId="38" fillId="2" borderId="10" xfId="0" applyFont="1" applyFill="1" applyBorder="1" applyAlignment="1">
      <alignment horizontal="center" vertical="center"/>
    </xf>
    <xf numFmtId="10" fontId="39" fillId="2" borderId="0" xfId="0" applyNumberFormat="1" applyFont="1" applyFill="1" applyBorder="1" applyAlignment="1">
      <alignment horizontal="center" vertical="center"/>
    </xf>
    <xf numFmtId="4" fontId="39" fillId="2" borderId="11" xfId="0" applyNumberFormat="1" applyFont="1" applyFill="1" applyBorder="1" applyAlignment="1">
      <alignment horizontal="center" vertical="center"/>
    </xf>
    <xf numFmtId="10" fontId="39" fillId="2" borderId="0" xfId="0" applyNumberFormat="1" applyFont="1" applyFill="1" applyBorder="1" applyAlignment="1">
      <alignment horizontal="center" vertical="center" wrapText="1"/>
    </xf>
    <xf numFmtId="4" fontId="39" fillId="2" borderId="1" xfId="3" applyNumberFormat="1" applyFont="1" applyFill="1" applyBorder="1" applyAlignment="1" applyProtection="1">
      <alignment horizontal="center" vertical="center"/>
      <protection locked="0"/>
    </xf>
    <xf numFmtId="10" fontId="39" fillId="2" borderId="4" xfId="0" applyNumberFormat="1" applyFont="1" applyFill="1" applyBorder="1" applyAlignment="1">
      <alignment horizontal="center" vertical="center"/>
    </xf>
    <xf numFmtId="4" fontId="38" fillId="2" borderId="11" xfId="0" applyNumberFormat="1" applyFont="1" applyFill="1" applyBorder="1" applyAlignment="1">
      <alignment horizontal="center" vertical="center"/>
    </xf>
    <xf numFmtId="10" fontId="39" fillId="2" borderId="0" xfId="0" applyNumberFormat="1" applyFont="1" applyFill="1" applyAlignment="1">
      <alignment horizontal="center" vertical="center"/>
    </xf>
    <xf numFmtId="4" fontId="39" fillId="2" borderId="0" xfId="0" applyNumberFormat="1" applyFont="1" applyFill="1" applyAlignment="1">
      <alignment horizontal="center" vertical="center"/>
    </xf>
    <xf numFmtId="4" fontId="41" fillId="0" borderId="0" xfId="0" applyNumberFormat="1" applyFont="1" applyAlignment="1">
      <alignment horizontal="center"/>
    </xf>
    <xf numFmtId="4" fontId="43" fillId="0" borderId="0" xfId="0" applyNumberFormat="1" applyFont="1" applyAlignment="1">
      <alignment horizontal="center"/>
    </xf>
    <xf numFmtId="0" fontId="35" fillId="14" borderId="1" xfId="0" applyFont="1" applyFill="1" applyBorder="1" applyAlignment="1">
      <alignment horizontal="center" vertical="center" wrapText="1"/>
    </xf>
    <xf numFmtId="1" fontId="35" fillId="14" borderId="1" xfId="0" applyNumberFormat="1" applyFont="1" applyFill="1" applyBorder="1" applyAlignment="1">
      <alignment horizontal="center" vertical="center" wrapText="1"/>
    </xf>
    <xf numFmtId="44" fontId="35" fillId="14" borderId="1" xfId="3" applyFont="1" applyFill="1" applyBorder="1" applyAlignment="1">
      <alignment horizontal="center" vertical="center" wrapText="1"/>
    </xf>
    <xf numFmtId="4" fontId="35" fillId="14" borderId="1" xfId="3" applyNumberFormat="1" applyFont="1" applyFill="1" applyBorder="1" applyAlignment="1">
      <alignment horizontal="center" vertical="center" wrapText="1"/>
    </xf>
    <xf numFmtId="2" fontId="35" fillId="13" borderId="1" xfId="0" applyNumberFormat="1" applyFont="1" applyFill="1" applyBorder="1" applyAlignment="1">
      <alignment horizontal="center" vertical="center"/>
    </xf>
    <xf numFmtId="1" fontId="35" fillId="13" borderId="1" xfId="3" applyNumberFormat="1" applyFont="1" applyFill="1" applyBorder="1" applyAlignment="1">
      <alignment horizontal="center" vertical="center"/>
    </xf>
    <xf numFmtId="4" fontId="35" fillId="2" borderId="1" xfId="3" applyNumberFormat="1" applyFont="1" applyFill="1" applyBorder="1" applyAlignment="1">
      <alignment horizontal="center" vertical="center"/>
    </xf>
    <xf numFmtId="0" fontId="49" fillId="0" borderId="0" xfId="0" applyFont="1"/>
    <xf numFmtId="4" fontId="32" fillId="2" borderId="0" xfId="0" applyNumberFormat="1" applyFont="1" applyFill="1"/>
    <xf numFmtId="165" fontId="34" fillId="2" borderId="0" xfId="0" applyNumberFormat="1" applyFont="1" applyFill="1" applyAlignment="1">
      <alignment vertical="center"/>
    </xf>
    <xf numFmtId="165" fontId="39" fillId="2" borderId="1" xfId="1" applyNumberFormat="1" applyFont="1" applyFill="1" applyBorder="1" applyAlignment="1" applyProtection="1">
      <alignment horizontal="center" vertical="center"/>
      <protection locked="0"/>
    </xf>
    <xf numFmtId="10" fontId="12" fillId="0" borderId="1" xfId="0" applyNumberFormat="1" applyFont="1" applyBorder="1" applyAlignment="1">
      <alignment horizontal="center" vertical="center"/>
    </xf>
    <xf numFmtId="0" fontId="12" fillId="0" borderId="2" xfId="0" applyFont="1" applyBorder="1" applyAlignment="1" applyProtection="1">
      <alignment horizontal="center" vertical="center"/>
      <protection locked="0"/>
    </xf>
    <xf numFmtId="0" fontId="12" fillId="0" borderId="3" xfId="0" applyFont="1" applyBorder="1" applyAlignment="1" applyProtection="1">
      <alignment horizontal="center" vertical="center"/>
      <protection locked="0"/>
    </xf>
    <xf numFmtId="0" fontId="12" fillId="0" borderId="4" xfId="0" applyFont="1" applyBorder="1" applyAlignment="1" applyProtection="1">
      <alignment horizontal="center" vertical="center"/>
      <protection locked="0"/>
    </xf>
    <xf numFmtId="0" fontId="19" fillId="2" borderId="0" xfId="0" applyFont="1" applyFill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165" fontId="13" fillId="0" borderId="1" xfId="0" applyNumberFormat="1" applyFont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2" xfId="0" applyFont="1" applyBorder="1" applyAlignment="1" applyProtection="1">
      <alignment horizontal="center" vertical="center"/>
      <protection locked="0"/>
    </xf>
    <xf numFmtId="0" fontId="13" fillId="0" borderId="4" xfId="0" applyFont="1" applyBorder="1" applyAlignment="1" applyProtection="1">
      <alignment horizontal="center" vertical="center"/>
      <protection locked="0"/>
    </xf>
    <xf numFmtId="0" fontId="11" fillId="0" borderId="5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49" fontId="11" fillId="0" borderId="7" xfId="0" applyNumberFormat="1" applyFont="1" applyBorder="1" applyAlignment="1">
      <alignment horizontal="center" vertical="center"/>
    </xf>
    <xf numFmtId="49" fontId="11" fillId="0" borderId="9" xfId="0" applyNumberFormat="1" applyFont="1" applyBorder="1" applyAlignment="1">
      <alignment horizontal="center" vertical="center"/>
    </xf>
    <xf numFmtId="49" fontId="11" fillId="0" borderId="8" xfId="0" applyNumberFormat="1" applyFont="1" applyBorder="1" applyAlignment="1">
      <alignment horizontal="center" vertical="center"/>
    </xf>
    <xf numFmtId="49" fontId="11" fillId="0" borderId="10" xfId="0" applyNumberFormat="1" applyFont="1" applyBorder="1" applyAlignment="1">
      <alignment horizontal="center" vertical="center"/>
    </xf>
    <xf numFmtId="49" fontId="11" fillId="0" borderId="0" xfId="0" applyNumberFormat="1" applyFont="1" applyAlignment="1">
      <alignment horizontal="center" vertical="center"/>
    </xf>
    <xf numFmtId="49" fontId="11" fillId="0" borderId="11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/>
    </xf>
    <xf numFmtId="0" fontId="11" fillId="0" borderId="3" xfId="0" applyFont="1" applyBorder="1" applyAlignment="1">
      <alignment horizontal="left" vertical="center"/>
    </xf>
    <xf numFmtId="14" fontId="12" fillId="0" borderId="1" xfId="0" applyNumberFormat="1" applyFont="1" applyBorder="1" applyAlignment="1" applyProtection="1">
      <alignment horizontal="center" vertical="center"/>
      <protection locked="0"/>
    </xf>
    <xf numFmtId="49" fontId="11" fillId="0" borderId="12" xfId="0" applyNumberFormat="1" applyFont="1" applyBorder="1" applyAlignment="1">
      <alignment horizontal="center" vertical="center"/>
    </xf>
    <xf numFmtId="49" fontId="11" fillId="0" borderId="14" xfId="0" applyNumberFormat="1" applyFont="1" applyBorder="1" applyAlignment="1">
      <alignment horizontal="center" vertical="center"/>
    </xf>
    <xf numFmtId="49" fontId="11" fillId="0" borderId="13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4" fillId="6" borderId="7" xfId="0" applyFont="1" applyFill="1" applyBorder="1" applyAlignment="1">
      <alignment horizontal="center" vertical="center"/>
    </xf>
    <xf numFmtId="0" fontId="14" fillId="6" borderId="9" xfId="0" applyFont="1" applyFill="1" applyBorder="1" applyAlignment="1">
      <alignment horizontal="center" vertical="center"/>
    </xf>
    <xf numFmtId="0" fontId="14" fillId="6" borderId="8" xfId="0" applyFont="1" applyFill="1" applyBorder="1" applyAlignment="1">
      <alignment horizontal="center" vertical="center"/>
    </xf>
    <xf numFmtId="167" fontId="15" fillId="0" borderId="1" xfId="2" applyNumberFormat="1" applyFont="1" applyFill="1" applyBorder="1" applyAlignment="1" applyProtection="1">
      <alignment horizontal="center" vertical="center"/>
    </xf>
    <xf numFmtId="4" fontId="9" fillId="0" borderId="5" xfId="0" applyNumberFormat="1" applyFont="1" applyBorder="1" applyAlignment="1" applyProtection="1">
      <alignment horizontal="center" vertical="center"/>
      <protection locked="0"/>
    </xf>
    <xf numFmtId="4" fontId="9" fillId="0" borderId="6" xfId="0" applyNumberFormat="1" applyFont="1" applyBorder="1" applyAlignment="1" applyProtection="1">
      <alignment horizontal="center" vertical="center"/>
      <protection locked="0"/>
    </xf>
    <xf numFmtId="4" fontId="9" fillId="0" borderId="5" xfId="0" applyNumberFormat="1" applyFont="1" applyBorder="1" applyAlignment="1">
      <alignment horizontal="center" vertical="center"/>
    </xf>
    <xf numFmtId="4" fontId="9" fillId="0" borderId="6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167" fontId="11" fillId="0" borderId="1" xfId="0" applyNumberFormat="1" applyFont="1" applyBorder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1" fillId="6" borderId="12" xfId="0" applyFont="1" applyFill="1" applyBorder="1" applyAlignment="1">
      <alignment horizontal="center" vertical="center"/>
    </xf>
    <xf numFmtId="0" fontId="11" fillId="6" borderId="14" xfId="0" applyFont="1" applyFill="1" applyBorder="1" applyAlignment="1">
      <alignment horizontal="center" vertical="center"/>
    </xf>
    <xf numFmtId="0" fontId="11" fillId="6" borderId="13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2" fillId="3" borderId="1" xfId="0" applyFont="1" applyFill="1" applyBorder="1" applyAlignment="1" applyProtection="1">
      <alignment horizontal="center" vertical="center"/>
      <protection locked="0"/>
    </xf>
    <xf numFmtId="1" fontId="12" fillId="2" borderId="1" xfId="0" applyNumberFormat="1" applyFont="1" applyFill="1" applyBorder="1" applyAlignment="1" applyProtection="1">
      <alignment horizontal="center" vertical="center"/>
      <protection locked="0"/>
    </xf>
    <xf numFmtId="0" fontId="11" fillId="0" borderId="1" xfId="0" applyFont="1" applyBorder="1" applyAlignment="1">
      <alignment horizontal="left" vertical="center"/>
    </xf>
    <xf numFmtId="167" fontId="11" fillId="0" borderId="5" xfId="0" applyNumberFormat="1" applyFont="1" applyBorder="1" applyAlignment="1">
      <alignment horizontal="center" vertical="center"/>
    </xf>
    <xf numFmtId="167" fontId="11" fillId="0" borderId="6" xfId="0" applyNumberFormat="1" applyFont="1" applyBorder="1" applyAlignment="1">
      <alignment horizontal="center" vertical="center"/>
    </xf>
    <xf numFmtId="167" fontId="15" fillId="0" borderId="5" xfId="2" applyNumberFormat="1" applyFont="1" applyFill="1" applyBorder="1" applyAlignment="1" applyProtection="1">
      <alignment horizontal="center" vertical="center"/>
    </xf>
    <xf numFmtId="167" fontId="15" fillId="0" borderId="6" xfId="2" applyNumberFormat="1" applyFont="1" applyFill="1" applyBorder="1" applyAlignment="1" applyProtection="1">
      <alignment horizontal="center" vertical="center"/>
    </xf>
    <xf numFmtId="0" fontId="11" fillId="2" borderId="1" xfId="0" applyFont="1" applyFill="1" applyBorder="1" applyAlignment="1">
      <alignment horizontal="left" vertical="center"/>
    </xf>
    <xf numFmtId="0" fontId="14" fillId="0" borderId="7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left" vertical="center"/>
    </xf>
    <xf numFmtId="169" fontId="15" fillId="0" borderId="5" xfId="2" applyNumberFormat="1" applyFont="1" applyFill="1" applyBorder="1" applyAlignment="1" applyProtection="1">
      <alignment horizontal="center" vertical="center"/>
    </xf>
    <xf numFmtId="169" fontId="15" fillId="0" borderId="6" xfId="2" applyNumberFormat="1" applyFont="1" applyFill="1" applyBorder="1" applyAlignment="1" applyProtection="1">
      <alignment horizontal="center" vertical="center"/>
    </xf>
    <xf numFmtId="4" fontId="11" fillId="0" borderId="5" xfId="0" applyNumberFormat="1" applyFont="1" applyBorder="1" applyAlignment="1">
      <alignment horizontal="center" vertical="center"/>
    </xf>
    <xf numFmtId="4" fontId="11" fillId="0" borderId="6" xfId="0" applyNumberFormat="1" applyFont="1" applyBorder="1" applyAlignment="1">
      <alignment horizontal="center" vertical="center"/>
    </xf>
    <xf numFmtId="0" fontId="11" fillId="0" borderId="12" xfId="0" quotePrefix="1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4" xfId="0" applyFont="1" applyBorder="1" applyAlignment="1">
      <alignment horizontal="left" vertical="center"/>
    </xf>
    <xf numFmtId="3" fontId="9" fillId="0" borderId="5" xfId="0" applyNumberFormat="1" applyFont="1" applyBorder="1" applyAlignment="1">
      <alignment horizontal="center" vertical="center"/>
    </xf>
    <xf numFmtId="3" fontId="9" fillId="0" borderId="6" xfId="0" applyNumberFormat="1" applyFont="1" applyBorder="1" applyAlignment="1">
      <alignment horizontal="center" vertical="center"/>
    </xf>
    <xf numFmtId="168" fontId="9" fillId="0" borderId="5" xfId="0" applyNumberFormat="1" applyFont="1" applyBorder="1" applyAlignment="1">
      <alignment horizontal="center" vertical="center"/>
    </xf>
    <xf numFmtId="168" fontId="9" fillId="0" borderId="6" xfId="0" applyNumberFormat="1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/>
    </xf>
    <xf numFmtId="4" fontId="12" fillId="3" borderId="2" xfId="0" applyNumberFormat="1" applyFont="1" applyFill="1" applyBorder="1" applyAlignment="1">
      <alignment horizontal="center" vertical="center"/>
    </xf>
    <xf numFmtId="4" fontId="12" fillId="3" borderId="3" xfId="0" applyNumberFormat="1" applyFont="1" applyFill="1" applyBorder="1" applyAlignment="1">
      <alignment horizontal="center" vertical="center"/>
    </xf>
    <xf numFmtId="4" fontId="12" fillId="3" borderId="4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4" fontId="4" fillId="2" borderId="5" xfId="0" applyNumberFormat="1" applyFont="1" applyFill="1" applyBorder="1" applyAlignment="1">
      <alignment horizontal="center" vertical="center"/>
    </xf>
    <xf numFmtId="4" fontId="4" fillId="2" borderId="6" xfId="0" applyNumberFormat="1" applyFont="1" applyFill="1" applyBorder="1" applyAlignment="1">
      <alignment horizontal="center" vertical="center"/>
    </xf>
    <xf numFmtId="0" fontId="17" fillId="0" borderId="2" xfId="0" applyFont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 wrapText="1"/>
    </xf>
    <xf numFmtId="0" fontId="17" fillId="0" borderId="4" xfId="0" applyFont="1" applyBorder="1" applyAlignment="1">
      <alignment horizontal="left" vertical="center" wrapText="1"/>
    </xf>
    <xf numFmtId="0" fontId="13" fillId="0" borderId="5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left" vertical="center" wrapText="1"/>
    </xf>
    <xf numFmtId="0" fontId="17" fillId="0" borderId="9" xfId="0" applyFont="1" applyBorder="1" applyAlignment="1">
      <alignment horizontal="left" vertical="center" wrapText="1"/>
    </xf>
    <xf numFmtId="0" fontId="17" fillId="0" borderId="8" xfId="0" applyFont="1" applyBorder="1" applyAlignment="1">
      <alignment horizontal="left" vertical="center" wrapText="1"/>
    </xf>
    <xf numFmtId="0" fontId="17" fillId="0" borderId="10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17" fillId="0" borderId="12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3" xfId="0" applyFont="1" applyBorder="1" applyAlignment="1">
      <alignment horizontal="left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0" fontId="7" fillId="3" borderId="12" xfId="0" applyFont="1" applyFill="1" applyBorder="1" applyAlignment="1">
      <alignment horizontal="center" vertical="center" wrapText="1"/>
    </xf>
    <xf numFmtId="0" fontId="7" fillId="3" borderId="14" xfId="0" applyFont="1" applyFill="1" applyBorder="1" applyAlignment="1">
      <alignment horizontal="center" vertical="center" wrapText="1"/>
    </xf>
    <xf numFmtId="0" fontId="7" fillId="3" borderId="13" xfId="0" applyFont="1" applyFill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6" fillId="3" borderId="5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20" fillId="6" borderId="2" xfId="0" applyFont="1" applyFill="1" applyBorder="1" applyAlignment="1">
      <alignment horizontal="left" vertical="center"/>
    </xf>
    <xf numFmtId="0" fontId="20" fillId="6" borderId="3" xfId="0" applyFont="1" applyFill="1" applyBorder="1" applyAlignment="1">
      <alignment horizontal="left" vertical="center"/>
    </xf>
    <xf numFmtId="0" fontId="20" fillId="6" borderId="4" xfId="0" applyFont="1" applyFill="1" applyBorder="1" applyAlignment="1">
      <alignment horizontal="left" vertical="center"/>
    </xf>
    <xf numFmtId="0" fontId="11" fillId="0" borderId="4" xfId="0" applyFont="1" applyBorder="1" applyAlignment="1">
      <alignment horizontal="left" vertical="center" wrapText="1"/>
    </xf>
    <xf numFmtId="0" fontId="17" fillId="0" borderId="2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left" vertical="center"/>
    </xf>
    <xf numFmtId="0" fontId="17" fillId="2" borderId="3" xfId="0" applyFont="1" applyFill="1" applyBorder="1" applyAlignment="1">
      <alignment horizontal="left" vertical="center"/>
    </xf>
    <xf numFmtId="0" fontId="17" fillId="2" borderId="4" xfId="0" applyFont="1" applyFill="1" applyBorder="1" applyAlignment="1">
      <alignment horizontal="left" vertical="center"/>
    </xf>
    <xf numFmtId="0" fontId="11" fillId="6" borderId="2" xfId="0" applyFont="1" applyFill="1" applyBorder="1" applyAlignment="1">
      <alignment horizontal="left" vertical="center"/>
    </xf>
    <xf numFmtId="0" fontId="11" fillId="6" borderId="4" xfId="0" applyFont="1" applyFill="1" applyBorder="1" applyAlignment="1">
      <alignment horizontal="left" vertical="center"/>
    </xf>
    <xf numFmtId="0" fontId="13" fillId="3" borderId="2" xfId="0" applyFont="1" applyFill="1" applyBorder="1" applyAlignment="1">
      <alignment horizontal="justify" vertical="center" wrapText="1"/>
    </xf>
    <xf numFmtId="0" fontId="13" fillId="3" borderId="4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2" borderId="2" xfId="0" applyFont="1" applyFill="1" applyBorder="1" applyAlignment="1">
      <alignment horizontal="left" vertical="center"/>
    </xf>
    <xf numFmtId="0" fontId="11" fillId="2" borderId="4" xfId="0" applyFont="1" applyFill="1" applyBorder="1" applyAlignment="1">
      <alignment horizontal="left" vertical="center"/>
    </xf>
    <xf numFmtId="0" fontId="12" fillId="3" borderId="2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18" fillId="0" borderId="5" xfId="0" applyFont="1" applyBorder="1" applyAlignment="1">
      <alignment horizontal="left" vertical="center" wrapText="1"/>
    </xf>
    <xf numFmtId="0" fontId="18" fillId="0" borderId="6" xfId="0" applyFont="1" applyBorder="1" applyAlignment="1">
      <alignment horizontal="left" vertical="center" wrapText="1"/>
    </xf>
    <xf numFmtId="165" fontId="13" fillId="0" borderId="2" xfId="0" applyNumberFormat="1" applyFont="1" applyBorder="1" applyAlignment="1">
      <alignment horizontal="center" vertical="center"/>
    </xf>
    <xf numFmtId="165" fontId="13" fillId="0" borderId="4" xfId="0" applyNumberFormat="1" applyFont="1" applyBorder="1" applyAlignment="1">
      <alignment horizontal="center" vertical="center"/>
    </xf>
    <xf numFmtId="14" fontId="12" fillId="0" borderId="2" xfId="0" applyNumberFormat="1" applyFont="1" applyBorder="1" applyAlignment="1" applyProtection="1">
      <alignment horizontal="center" vertical="center"/>
      <protection locked="0"/>
    </xf>
    <xf numFmtId="14" fontId="12" fillId="0" borderId="4" xfId="0" applyNumberFormat="1" applyFont="1" applyBorder="1" applyAlignment="1" applyProtection="1">
      <alignment horizontal="center" vertical="center"/>
      <protection locked="0"/>
    </xf>
    <xf numFmtId="0" fontId="11" fillId="5" borderId="2" xfId="0" applyFont="1" applyFill="1" applyBorder="1" applyAlignment="1">
      <alignment horizontal="center" vertical="center"/>
    </xf>
    <xf numFmtId="0" fontId="11" fillId="5" borderId="3" xfId="0" applyFont="1" applyFill="1" applyBorder="1" applyAlignment="1">
      <alignment horizontal="center" vertical="center"/>
    </xf>
    <xf numFmtId="0" fontId="11" fillId="5" borderId="4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9" fillId="2" borderId="3" xfId="0" applyFont="1" applyFill="1" applyBorder="1" applyAlignment="1">
      <alignment horizontal="center" vertical="center"/>
    </xf>
    <xf numFmtId="10" fontId="12" fillId="0" borderId="2" xfId="0" applyNumberFormat="1" applyFont="1" applyBorder="1" applyAlignment="1">
      <alignment horizontal="center" vertical="center"/>
    </xf>
    <xf numFmtId="10" fontId="12" fillId="0" borderId="4" xfId="0" applyNumberFormat="1" applyFont="1" applyBorder="1" applyAlignment="1">
      <alignment horizontal="center" vertical="center"/>
    </xf>
    <xf numFmtId="0" fontId="12" fillId="6" borderId="2" xfId="0" applyFont="1" applyFill="1" applyBorder="1" applyAlignment="1" applyProtection="1">
      <alignment horizontal="center" vertical="center"/>
      <protection locked="0"/>
    </xf>
    <xf numFmtId="0" fontId="12" fillId="6" borderId="4" xfId="0" applyFont="1" applyFill="1" applyBorder="1" applyAlignment="1" applyProtection="1">
      <alignment horizontal="center" vertical="center"/>
      <protection locked="0"/>
    </xf>
    <xf numFmtId="1" fontId="11" fillId="2" borderId="2" xfId="0" applyNumberFormat="1" applyFont="1" applyFill="1" applyBorder="1" applyAlignment="1" applyProtection="1">
      <alignment horizontal="center" vertical="center"/>
      <protection locked="0"/>
    </xf>
    <xf numFmtId="1" fontId="11" fillId="2" borderId="4" xfId="0" applyNumberFormat="1" applyFont="1" applyFill="1" applyBorder="1" applyAlignment="1" applyProtection="1">
      <alignment horizontal="center" vertical="center"/>
      <protection locked="0"/>
    </xf>
    <xf numFmtId="0" fontId="11" fillId="2" borderId="3" xfId="0" applyFont="1" applyFill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 vertical="center" wrapText="1"/>
    </xf>
    <xf numFmtId="0" fontId="11" fillId="6" borderId="3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 wrapText="1"/>
    </xf>
    <xf numFmtId="0" fontId="10" fillId="3" borderId="1" xfId="0" applyFont="1" applyFill="1" applyBorder="1" applyAlignment="1">
      <alignment horizontal="center" vertical="center" wrapText="1"/>
    </xf>
    <xf numFmtId="44" fontId="10" fillId="3" borderId="1" xfId="3" applyFont="1" applyFill="1" applyBorder="1" applyAlignment="1" applyProtection="1">
      <alignment horizontal="center" vertical="center" wrapText="1"/>
    </xf>
    <xf numFmtId="0" fontId="12" fillId="6" borderId="1" xfId="0" applyFont="1" applyFill="1" applyBorder="1" applyAlignment="1" applyProtection="1">
      <alignment horizontal="center" vertical="center"/>
      <protection locked="0"/>
    </xf>
    <xf numFmtId="0" fontId="13" fillId="3" borderId="9" xfId="0" applyFont="1" applyFill="1" applyBorder="1" applyAlignment="1">
      <alignment horizontal="center" vertical="center"/>
    </xf>
    <xf numFmtId="0" fontId="15" fillId="6" borderId="1" xfId="0" applyFont="1" applyFill="1" applyBorder="1" applyAlignment="1">
      <alignment horizontal="left" vertical="center" wrapText="1"/>
    </xf>
    <xf numFmtId="0" fontId="15" fillId="6" borderId="1" xfId="0" applyFont="1" applyFill="1" applyBorder="1" applyAlignment="1">
      <alignment horizontal="left" vertical="center"/>
    </xf>
    <xf numFmtId="0" fontId="27" fillId="0" borderId="0" xfId="0" applyFont="1" applyBorder="1" applyAlignment="1">
      <alignment horizontal="left" vertical="center" wrapText="1"/>
    </xf>
    <xf numFmtId="0" fontId="27" fillId="0" borderId="11" xfId="0" applyFont="1" applyBorder="1" applyAlignment="1">
      <alignment horizontal="left" vertical="center" wrapText="1"/>
    </xf>
    <xf numFmtId="0" fontId="27" fillId="0" borderId="7" xfId="0" applyFont="1" applyBorder="1" applyAlignment="1">
      <alignment horizontal="left" vertical="center" wrapText="1"/>
    </xf>
    <xf numFmtId="0" fontId="27" fillId="0" borderId="9" xfId="0" applyFont="1" applyBorder="1" applyAlignment="1">
      <alignment horizontal="left" vertical="center" wrapText="1"/>
    </xf>
    <xf numFmtId="0" fontId="27" fillId="0" borderId="8" xfId="0" applyFont="1" applyBorder="1" applyAlignment="1">
      <alignment horizontal="left" vertical="center" wrapText="1"/>
    </xf>
    <xf numFmtId="0" fontId="27" fillId="0" borderId="10" xfId="0" applyFont="1" applyBorder="1" applyAlignment="1">
      <alignment horizontal="left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justify" vertical="center" wrapText="1"/>
    </xf>
    <xf numFmtId="0" fontId="27" fillId="0" borderId="11" xfId="0" applyFont="1" applyBorder="1" applyAlignment="1">
      <alignment horizontal="justify" vertical="center" wrapText="1"/>
    </xf>
    <xf numFmtId="0" fontId="27" fillId="0" borderId="10" xfId="0" applyFont="1" applyBorder="1" applyAlignment="1">
      <alignment horizontal="justify" vertical="justify" wrapText="1"/>
    </xf>
    <xf numFmtId="0" fontId="27" fillId="0" borderId="0" xfId="0" applyFont="1" applyBorder="1" applyAlignment="1">
      <alignment horizontal="justify" vertical="justify" wrapText="1"/>
    </xf>
    <xf numFmtId="0" fontId="27" fillId="0" borderId="11" xfId="0" applyFont="1" applyBorder="1" applyAlignment="1">
      <alignment horizontal="justify" vertical="justify" wrapText="1"/>
    </xf>
    <xf numFmtId="0" fontId="27" fillId="0" borderId="10" xfId="0" applyFont="1" applyBorder="1" applyAlignment="1">
      <alignment horizontal="justify" vertical="justify"/>
    </xf>
    <xf numFmtId="0" fontId="27" fillId="0" borderId="0" xfId="0" applyFont="1" applyBorder="1" applyAlignment="1">
      <alignment horizontal="justify" vertical="justify"/>
    </xf>
    <xf numFmtId="0" fontId="27" fillId="0" borderId="11" xfId="0" applyFont="1" applyBorder="1" applyAlignment="1">
      <alignment horizontal="justify" vertical="justify"/>
    </xf>
    <xf numFmtId="0" fontId="27" fillId="0" borderId="10" xfId="0" applyFont="1" applyBorder="1" applyAlignment="1">
      <alignment horizontal="left" vertical="justify"/>
    </xf>
    <xf numFmtId="0" fontId="27" fillId="0" borderId="0" xfId="0" applyFont="1" applyBorder="1" applyAlignment="1">
      <alignment horizontal="left" vertical="justify"/>
    </xf>
    <xf numFmtId="0" fontId="27" fillId="0" borderId="11" xfId="0" applyFont="1" applyBorder="1" applyAlignment="1">
      <alignment horizontal="left" vertical="justify"/>
    </xf>
    <xf numFmtId="0" fontId="28" fillId="3" borderId="10" xfId="0" applyFont="1" applyFill="1" applyBorder="1" applyAlignment="1">
      <alignment horizontal="center" vertical="center"/>
    </xf>
    <xf numFmtId="0" fontId="28" fillId="3" borderId="0" xfId="0" applyFont="1" applyFill="1" applyBorder="1" applyAlignment="1">
      <alignment horizontal="center" vertical="center"/>
    </xf>
    <xf numFmtId="4" fontId="28" fillId="3" borderId="0" xfId="0" applyNumberFormat="1" applyFont="1" applyFill="1" applyBorder="1" applyAlignment="1">
      <alignment horizontal="center" vertical="center"/>
    </xf>
    <xf numFmtId="4" fontId="28" fillId="3" borderId="11" xfId="0" applyNumberFormat="1" applyFont="1" applyFill="1" applyBorder="1" applyAlignment="1">
      <alignment horizontal="center" vertical="center"/>
    </xf>
    <xf numFmtId="0" fontId="29" fillId="2" borderId="10" xfId="0" applyFont="1" applyFill="1" applyBorder="1" applyAlignment="1">
      <alignment horizontal="center" vertical="center" wrapText="1"/>
    </xf>
    <xf numFmtId="0" fontId="29" fillId="2" borderId="0" xfId="0" applyFont="1" applyFill="1" applyBorder="1" applyAlignment="1">
      <alignment horizontal="center" vertical="center" wrapText="1"/>
    </xf>
    <xf numFmtId="0" fontId="29" fillId="2" borderId="11" xfId="0" applyFont="1" applyFill="1" applyBorder="1" applyAlignment="1">
      <alignment horizontal="center" vertical="center" wrapText="1"/>
    </xf>
    <xf numFmtId="0" fontId="27" fillId="0" borderId="12" xfId="0" applyFont="1" applyBorder="1" applyAlignment="1">
      <alignment horizontal="right" vertical="center" wrapText="1"/>
    </xf>
    <xf numFmtId="0" fontId="27" fillId="0" borderId="14" xfId="0" applyFont="1" applyBorder="1" applyAlignment="1">
      <alignment horizontal="right" vertical="center" wrapText="1"/>
    </xf>
    <xf numFmtId="0" fontId="27" fillId="0" borderId="13" xfId="0" applyFont="1" applyBorder="1" applyAlignment="1">
      <alignment horizontal="right" vertical="center" wrapText="1"/>
    </xf>
    <xf numFmtId="0" fontId="34" fillId="2" borderId="10" xfId="0" applyFont="1" applyFill="1" applyBorder="1" applyAlignment="1">
      <alignment horizontal="left" vertical="center"/>
    </xf>
    <xf numFmtId="0" fontId="34" fillId="2" borderId="0" xfId="0" applyFont="1" applyFill="1" applyBorder="1" applyAlignment="1">
      <alignment horizontal="left" vertical="center"/>
    </xf>
    <xf numFmtId="0" fontId="34" fillId="2" borderId="11" xfId="0" applyFont="1" applyFill="1" applyBorder="1" applyAlignment="1">
      <alignment horizontal="left" vertical="center"/>
    </xf>
    <xf numFmtId="0" fontId="35" fillId="15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/>
    </xf>
    <xf numFmtId="0" fontId="34" fillId="2" borderId="0" xfId="5" applyFont="1" applyFill="1" applyBorder="1" applyAlignment="1">
      <alignment horizontal="center" vertical="center"/>
    </xf>
    <xf numFmtId="0" fontId="34" fillId="2" borderId="1" xfId="0" applyFont="1" applyFill="1" applyBorder="1" applyAlignment="1">
      <alignment horizontal="center" vertical="center"/>
    </xf>
    <xf numFmtId="0" fontId="35" fillId="14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vertical="center" wrapText="1"/>
    </xf>
    <xf numFmtId="0" fontId="35" fillId="13" borderId="1" xfId="0" applyFont="1" applyFill="1" applyBorder="1" applyAlignment="1">
      <alignment horizontal="center" vertical="center"/>
    </xf>
    <xf numFmtId="4" fontId="34" fillId="2" borderId="1" xfId="0" applyNumberFormat="1" applyFont="1" applyFill="1" applyBorder="1" applyAlignment="1">
      <alignment horizontal="right" vertical="center"/>
    </xf>
    <xf numFmtId="2" fontId="35" fillId="13" borderId="1" xfId="0" applyNumberFormat="1" applyFont="1" applyFill="1" applyBorder="1" applyAlignment="1">
      <alignment horizontal="center" vertical="center"/>
    </xf>
    <xf numFmtId="4" fontId="34" fillId="2" borderId="3" xfId="0" applyNumberFormat="1" applyFont="1" applyFill="1" applyBorder="1" applyAlignment="1">
      <alignment horizontal="right" vertical="center"/>
    </xf>
    <xf numFmtId="0" fontId="34" fillId="2" borderId="3" xfId="0" applyFont="1" applyFill="1" applyBorder="1" applyAlignment="1">
      <alignment horizontal="right" vertical="center"/>
    </xf>
    <xf numFmtId="0" fontId="34" fillId="2" borderId="4" xfId="0" applyFont="1" applyFill="1" applyBorder="1" applyAlignment="1">
      <alignment horizontal="right" vertical="center"/>
    </xf>
    <xf numFmtId="0" fontId="35" fillId="2" borderId="2" xfId="0" applyFont="1" applyFill="1" applyBorder="1" applyAlignment="1">
      <alignment horizontal="center" vertical="center"/>
    </xf>
    <xf numFmtId="0" fontId="35" fillId="2" borderId="3" xfId="0" applyFont="1" applyFill="1" applyBorder="1" applyAlignment="1">
      <alignment horizontal="center" vertical="center"/>
    </xf>
    <xf numFmtId="0" fontId="35" fillId="2" borderId="4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3" xfId="0" applyFont="1" applyFill="1" applyBorder="1" applyAlignment="1">
      <alignment horizontal="center" vertical="center" wrapText="1"/>
    </xf>
    <xf numFmtId="0" fontId="34" fillId="2" borderId="4" xfId="0" applyFont="1" applyFill="1" applyBorder="1" applyAlignment="1">
      <alignment horizontal="center" vertical="center" wrapText="1"/>
    </xf>
    <xf numFmtId="4" fontId="34" fillId="2" borderId="2" xfId="0" applyNumberFormat="1" applyFont="1" applyFill="1" applyBorder="1" applyAlignment="1">
      <alignment horizontal="left" vertical="center"/>
    </xf>
    <xf numFmtId="4" fontId="34" fillId="2" borderId="3" xfId="0" applyNumberFormat="1" applyFont="1" applyFill="1" applyBorder="1" applyAlignment="1">
      <alignment horizontal="left" vertical="center"/>
    </xf>
    <xf numFmtId="4" fontId="34" fillId="2" borderId="4" xfId="0" applyNumberFormat="1" applyFont="1" applyFill="1" applyBorder="1" applyAlignment="1">
      <alignment horizontal="left" vertical="center"/>
    </xf>
    <xf numFmtId="0" fontId="34" fillId="2" borderId="2" xfId="0" applyFont="1" applyFill="1" applyBorder="1" applyAlignment="1">
      <alignment horizontal="left" vertical="center" wrapText="1"/>
    </xf>
    <xf numFmtId="0" fontId="34" fillId="2" borderId="3" xfId="0" applyFont="1" applyFill="1" applyBorder="1" applyAlignment="1">
      <alignment horizontal="left" vertical="center" wrapText="1"/>
    </xf>
    <xf numFmtId="0" fontId="34" fillId="2" borderId="4" xfId="0" applyFont="1" applyFill="1" applyBorder="1" applyAlignment="1">
      <alignment horizontal="left" vertical="center" wrapText="1"/>
    </xf>
    <xf numFmtId="43" fontId="34" fillId="2" borderId="2" xfId="3" applyNumberFormat="1" applyFont="1" applyFill="1" applyBorder="1" applyAlignment="1" applyProtection="1">
      <alignment horizontal="center" vertical="center"/>
    </xf>
    <xf numFmtId="43" fontId="34" fillId="2" borderId="4" xfId="3" applyNumberFormat="1" applyFont="1" applyFill="1" applyBorder="1" applyAlignment="1" applyProtection="1">
      <alignment horizontal="center" vertical="center"/>
    </xf>
    <xf numFmtId="0" fontId="34" fillId="2" borderId="2" xfId="0" applyFont="1" applyFill="1" applyBorder="1" applyAlignment="1">
      <alignment horizontal="left" vertical="center"/>
    </xf>
    <xf numFmtId="0" fontId="34" fillId="2" borderId="3" xfId="0" applyFont="1" applyFill="1" applyBorder="1" applyAlignment="1">
      <alignment horizontal="left" vertical="center"/>
    </xf>
    <xf numFmtId="0" fontId="34" fillId="2" borderId="4" xfId="0" applyFont="1" applyFill="1" applyBorder="1" applyAlignment="1">
      <alignment horizontal="left" vertical="center"/>
    </xf>
    <xf numFmtId="0" fontId="35" fillId="2" borderId="0" xfId="0" applyFont="1" applyFill="1" applyBorder="1" applyAlignment="1">
      <alignment horizontal="left" vertical="center"/>
    </xf>
    <xf numFmtId="0" fontId="35" fillId="2" borderId="11" xfId="0" applyFont="1" applyFill="1" applyBorder="1" applyAlignment="1">
      <alignment horizontal="left" vertical="center"/>
    </xf>
    <xf numFmtId="0" fontId="34" fillId="2" borderId="2" xfId="0" applyFont="1" applyFill="1" applyBorder="1" applyAlignment="1">
      <alignment horizontal="center" vertical="center"/>
    </xf>
    <xf numFmtId="0" fontId="34" fillId="2" borderId="3" xfId="0" applyFont="1" applyFill="1" applyBorder="1" applyAlignment="1">
      <alignment horizontal="center" vertical="center"/>
    </xf>
    <xf numFmtId="0" fontId="34" fillId="2" borderId="4" xfId="0" applyFont="1" applyFill="1" applyBorder="1" applyAlignment="1">
      <alignment horizontal="center" vertical="center"/>
    </xf>
    <xf numFmtId="0" fontId="35" fillId="2" borderId="5" xfId="0" applyFont="1" applyFill="1" applyBorder="1" applyAlignment="1">
      <alignment horizontal="center" vertical="center"/>
    </xf>
    <xf numFmtId="0" fontId="35" fillId="2" borderId="15" xfId="0" applyFont="1" applyFill="1" applyBorder="1" applyAlignment="1">
      <alignment horizontal="center" vertical="center"/>
    </xf>
    <xf numFmtId="0" fontId="35" fillId="2" borderId="6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left" vertical="center" wrapText="1"/>
    </xf>
    <xf numFmtId="0" fontId="35" fillId="2" borderId="2" xfId="0" applyFont="1" applyFill="1" applyBorder="1" applyAlignment="1">
      <alignment horizontal="center" vertical="center" wrapText="1"/>
    </xf>
    <xf numFmtId="0" fontId="35" fillId="2" borderId="3" xfId="0" applyFont="1" applyFill="1" applyBorder="1" applyAlignment="1">
      <alignment horizontal="center" vertical="center" wrapText="1"/>
    </xf>
    <xf numFmtId="0" fontId="35" fillId="2" borderId="4" xfId="0" applyFont="1" applyFill="1" applyBorder="1" applyAlignment="1">
      <alignment horizontal="center" vertical="center" wrapText="1"/>
    </xf>
    <xf numFmtId="0" fontId="34" fillId="2" borderId="0" xfId="0" applyFont="1" applyFill="1" applyBorder="1" applyAlignment="1">
      <alignment horizontal="center" vertical="center" wrapText="1"/>
    </xf>
    <xf numFmtId="0" fontId="34" fillId="2" borderId="11" xfId="0" applyFont="1" applyFill="1" applyBorder="1" applyAlignment="1">
      <alignment horizontal="center" vertical="center" wrapText="1"/>
    </xf>
    <xf numFmtId="0" fontId="35" fillId="2" borderId="2" xfId="0" applyFont="1" applyFill="1" applyBorder="1" applyAlignment="1">
      <alignment horizontal="left" vertical="center"/>
    </xf>
    <xf numFmtId="0" fontId="35" fillId="2" borderId="3" xfId="0" applyFont="1" applyFill="1" applyBorder="1" applyAlignment="1">
      <alignment horizontal="left" vertical="center"/>
    </xf>
    <xf numFmtId="0" fontId="35" fillId="2" borderId="4" xfId="0" applyFont="1" applyFill="1" applyBorder="1" applyAlignment="1">
      <alignment horizontal="left" vertical="center"/>
    </xf>
    <xf numFmtId="0" fontId="34" fillId="2" borderId="0" xfId="0" applyFont="1" applyFill="1" applyBorder="1" applyAlignment="1">
      <alignment horizontal="left" vertical="center" wrapText="1"/>
    </xf>
    <xf numFmtId="0" fontId="34" fillId="2" borderId="11" xfId="0" applyFont="1" applyFill="1" applyBorder="1" applyAlignment="1">
      <alignment horizontal="left" vertical="center" wrapText="1"/>
    </xf>
    <xf numFmtId="0" fontId="35" fillId="2" borderId="0" xfId="0" applyFont="1" applyFill="1" applyBorder="1" applyAlignment="1">
      <alignment horizontal="left" vertical="center" wrapText="1"/>
    </xf>
    <xf numFmtId="0" fontId="35" fillId="2" borderId="11" xfId="0" applyFont="1" applyFill="1" applyBorder="1" applyAlignment="1">
      <alignment horizontal="left" vertical="center" wrapText="1"/>
    </xf>
    <xf numFmtId="0" fontId="44" fillId="2" borderId="0" xfId="0" applyFont="1" applyFill="1" applyBorder="1" applyAlignment="1">
      <alignment horizontal="left" vertical="center" wrapText="1"/>
    </xf>
    <xf numFmtId="0" fontId="34" fillId="2" borderId="9" xfId="0" applyFont="1" applyFill="1" applyBorder="1" applyAlignment="1">
      <alignment horizontal="left" vertical="center" wrapText="1"/>
    </xf>
    <xf numFmtId="0" fontId="34" fillId="2" borderId="8" xfId="0" applyFont="1" applyFill="1" applyBorder="1" applyAlignment="1">
      <alignment horizontal="left" vertical="center" wrapText="1"/>
    </xf>
    <xf numFmtId="0" fontId="34" fillId="2" borderId="9" xfId="0" applyFont="1" applyFill="1" applyBorder="1" applyAlignment="1">
      <alignment horizontal="left" vertical="center"/>
    </xf>
    <xf numFmtId="0" fontId="34" fillId="2" borderId="8" xfId="0" applyFont="1" applyFill="1" applyBorder="1" applyAlignment="1">
      <alignment horizontal="left" vertical="center"/>
    </xf>
    <xf numFmtId="44" fontId="34" fillId="2" borderId="2" xfId="3" applyFont="1" applyFill="1" applyBorder="1" applyAlignment="1">
      <alignment horizontal="right" vertical="center"/>
    </xf>
    <xf numFmtId="44" fontId="34" fillId="2" borderId="4" xfId="3" applyFont="1" applyFill="1" applyBorder="1" applyAlignment="1">
      <alignment horizontal="right" vertical="center"/>
    </xf>
    <xf numFmtId="14" fontId="34" fillId="2" borderId="2" xfId="0" applyNumberFormat="1" applyFont="1" applyFill="1" applyBorder="1" applyAlignment="1">
      <alignment horizontal="center" vertical="center"/>
    </xf>
    <xf numFmtId="14" fontId="34" fillId="2" borderId="4" xfId="0" applyNumberFormat="1" applyFont="1" applyFill="1" applyBorder="1" applyAlignment="1">
      <alignment horizontal="center" vertical="center"/>
    </xf>
    <xf numFmtId="0" fontId="35" fillId="2" borderId="7" xfId="0" applyFont="1" applyFill="1" applyBorder="1" applyAlignment="1">
      <alignment horizontal="center" vertical="center"/>
    </xf>
    <xf numFmtId="0" fontId="35" fillId="2" borderId="9" xfId="0" applyFont="1" applyFill="1" applyBorder="1" applyAlignment="1">
      <alignment horizontal="center" vertical="center"/>
    </xf>
    <xf numFmtId="0" fontId="35" fillId="2" borderId="8" xfId="0" applyFont="1" applyFill="1" applyBorder="1" applyAlignment="1">
      <alignment horizontal="center" vertical="center"/>
    </xf>
    <xf numFmtId="14" fontId="35" fillId="2" borderId="1" xfId="0" applyNumberFormat="1" applyFont="1" applyFill="1" applyBorder="1" applyAlignment="1" applyProtection="1">
      <alignment horizontal="center" vertical="center"/>
      <protection locked="0"/>
    </xf>
    <xf numFmtId="14" fontId="35" fillId="2" borderId="14" xfId="0" applyNumberFormat="1" applyFont="1" applyFill="1" applyBorder="1" applyAlignment="1" applyProtection="1">
      <alignment horizontal="center" vertical="center"/>
      <protection locked="0"/>
    </xf>
    <xf numFmtId="14" fontId="35" fillId="2" borderId="13" xfId="0" applyNumberFormat="1" applyFont="1" applyFill="1" applyBorder="1" applyAlignment="1" applyProtection="1">
      <alignment horizontal="center" vertical="center"/>
      <protection locked="0"/>
    </xf>
    <xf numFmtId="0" fontId="39" fillId="2" borderId="2" xfId="0" applyFont="1" applyFill="1" applyBorder="1" applyAlignment="1">
      <alignment horizontal="right" vertical="center"/>
    </xf>
    <xf numFmtId="0" fontId="39" fillId="2" borderId="3" xfId="0" applyFont="1" applyFill="1" applyBorder="1" applyAlignment="1">
      <alignment horizontal="right" vertical="center"/>
    </xf>
    <xf numFmtId="0" fontId="39" fillId="2" borderId="4" xfId="0" applyFont="1" applyFill="1" applyBorder="1" applyAlignment="1">
      <alignment horizontal="right" vertical="center"/>
    </xf>
    <xf numFmtId="0" fontId="38" fillId="2" borderId="12" xfId="0" applyFont="1" applyFill="1" applyBorder="1" applyAlignment="1">
      <alignment horizontal="center" vertical="center"/>
    </xf>
    <xf numFmtId="0" fontId="38" fillId="2" borderId="14" xfId="0" applyFont="1" applyFill="1" applyBorder="1" applyAlignment="1">
      <alignment horizontal="center" vertical="center"/>
    </xf>
    <xf numFmtId="0" fontId="38" fillId="2" borderId="13" xfId="0" applyFont="1" applyFill="1" applyBorder="1" applyAlignment="1">
      <alignment horizontal="center" vertical="center"/>
    </xf>
    <xf numFmtId="0" fontId="39" fillId="2" borderId="2" xfId="0" applyFont="1" applyFill="1" applyBorder="1" applyAlignment="1">
      <alignment horizontal="left" vertical="center"/>
    </xf>
    <xf numFmtId="0" fontId="39" fillId="2" borderId="3" xfId="0" applyFont="1" applyFill="1" applyBorder="1" applyAlignment="1">
      <alignment horizontal="left" vertical="center"/>
    </xf>
    <xf numFmtId="0" fontId="39" fillId="2" borderId="4" xfId="0" applyFont="1" applyFill="1" applyBorder="1" applyAlignment="1">
      <alignment horizontal="left" vertical="center"/>
    </xf>
    <xf numFmtId="0" fontId="39" fillId="2" borderId="2" xfId="0" applyFont="1" applyFill="1" applyBorder="1" applyAlignment="1">
      <alignment horizontal="center" vertical="center"/>
    </xf>
    <xf numFmtId="0" fontId="39" fillId="2" borderId="4" xfId="0" applyFont="1" applyFill="1" applyBorder="1" applyAlignment="1">
      <alignment horizontal="center" vertical="center"/>
    </xf>
    <xf numFmtId="0" fontId="39" fillId="2" borderId="2" xfId="0" applyFont="1" applyFill="1" applyBorder="1" applyAlignment="1">
      <alignment horizontal="left" vertical="center" wrapText="1"/>
    </xf>
    <xf numFmtId="0" fontId="39" fillId="2" borderId="3" xfId="0" applyFont="1" applyFill="1" applyBorder="1" applyAlignment="1">
      <alignment horizontal="left" vertical="center" wrapText="1"/>
    </xf>
    <xf numFmtId="0" fontId="39" fillId="2" borderId="4" xfId="0" applyFont="1" applyFill="1" applyBorder="1" applyAlignment="1">
      <alignment horizontal="left" vertical="center" wrapText="1"/>
    </xf>
    <xf numFmtId="0" fontId="39" fillId="2" borderId="7" xfId="0" applyFont="1" applyFill="1" applyBorder="1" applyAlignment="1">
      <alignment horizontal="left" vertical="center"/>
    </xf>
    <xf numFmtId="0" fontId="39" fillId="2" borderId="9" xfId="0" applyFont="1" applyFill="1" applyBorder="1" applyAlignment="1">
      <alignment horizontal="left" vertical="center"/>
    </xf>
    <xf numFmtId="0" fontId="39" fillId="2" borderId="8" xfId="0" applyFont="1" applyFill="1" applyBorder="1" applyAlignment="1">
      <alignment horizontal="left" vertical="center"/>
    </xf>
    <xf numFmtId="0" fontId="39" fillId="2" borderId="10" xfId="0" applyFont="1" applyFill="1" applyBorder="1" applyAlignment="1">
      <alignment horizontal="left" vertical="center"/>
    </xf>
    <xf numFmtId="0" fontId="39" fillId="2" borderId="0" xfId="0" applyFont="1" applyFill="1" applyBorder="1" applyAlignment="1">
      <alignment horizontal="left" vertical="center"/>
    </xf>
    <xf numFmtId="0" fontId="39" fillId="2" borderId="11" xfId="0" applyFont="1" applyFill="1" applyBorder="1" applyAlignment="1">
      <alignment horizontal="left" vertical="center"/>
    </xf>
    <xf numFmtId="0" fontId="38" fillId="2" borderId="2" xfId="0" applyFont="1" applyFill="1" applyBorder="1" applyAlignment="1">
      <alignment horizontal="center" vertical="center"/>
    </xf>
    <xf numFmtId="0" fontId="38" fillId="2" borderId="3" xfId="0" applyFont="1" applyFill="1" applyBorder="1" applyAlignment="1">
      <alignment horizontal="center" vertical="center"/>
    </xf>
    <xf numFmtId="0" fontId="38" fillId="2" borderId="4" xfId="0" applyFont="1" applyFill="1" applyBorder="1" applyAlignment="1">
      <alignment horizontal="center" vertical="center"/>
    </xf>
    <xf numFmtId="0" fontId="38" fillId="2" borderId="7" xfId="0" applyFont="1" applyFill="1" applyBorder="1" applyAlignment="1">
      <alignment horizontal="center" vertical="center"/>
    </xf>
    <xf numFmtId="0" fontId="38" fillId="2" borderId="9" xfId="0" applyFont="1" applyFill="1" applyBorder="1" applyAlignment="1">
      <alignment horizontal="center" vertical="center"/>
    </xf>
    <xf numFmtId="0" fontId="38" fillId="2" borderId="8" xfId="0" applyFont="1" applyFill="1" applyBorder="1" applyAlignment="1">
      <alignment horizontal="center" vertical="center"/>
    </xf>
    <xf numFmtId="14" fontId="38" fillId="2" borderId="1" xfId="0" applyNumberFormat="1" applyFont="1" applyFill="1" applyBorder="1" applyAlignment="1" applyProtection="1">
      <alignment horizontal="center" vertical="center"/>
      <protection locked="0"/>
    </xf>
    <xf numFmtId="0" fontId="38" fillId="2" borderId="1" xfId="0" applyFont="1" applyFill="1" applyBorder="1" applyAlignment="1">
      <alignment horizontal="center" vertical="center"/>
    </xf>
    <xf numFmtId="0" fontId="38" fillId="2" borderId="2" xfId="0" applyFont="1" applyFill="1" applyBorder="1" applyAlignment="1">
      <alignment horizontal="center" vertical="center" wrapText="1"/>
    </xf>
    <xf numFmtId="0" fontId="38" fillId="2" borderId="3" xfId="0" applyFont="1" applyFill="1" applyBorder="1" applyAlignment="1">
      <alignment horizontal="center" vertical="center" wrapText="1"/>
    </xf>
    <xf numFmtId="0" fontId="38" fillId="2" borderId="4" xfId="0" applyFont="1" applyFill="1" applyBorder="1" applyAlignment="1">
      <alignment horizontal="center" vertical="center" wrapText="1"/>
    </xf>
    <xf numFmtId="0" fontId="39" fillId="2" borderId="3" xfId="0" applyFont="1" applyFill="1" applyBorder="1" applyAlignment="1">
      <alignment horizontal="center" vertical="center"/>
    </xf>
    <xf numFmtId="44" fontId="39" fillId="2" borderId="2" xfId="3" applyFont="1" applyFill="1" applyBorder="1" applyAlignment="1">
      <alignment horizontal="right" vertical="center"/>
    </xf>
    <xf numFmtId="44" fontId="39" fillId="2" borderId="4" xfId="3" applyFont="1" applyFill="1" applyBorder="1" applyAlignment="1">
      <alignment horizontal="right" vertical="center"/>
    </xf>
    <xf numFmtId="14" fontId="39" fillId="2" borderId="2" xfId="0" applyNumberFormat="1" applyFont="1" applyFill="1" applyBorder="1" applyAlignment="1">
      <alignment horizontal="center" vertical="center"/>
    </xf>
    <xf numFmtId="14" fontId="39" fillId="2" borderId="4" xfId="0" applyNumberFormat="1" applyFont="1" applyFill="1" applyBorder="1" applyAlignment="1">
      <alignment horizontal="center" vertical="center"/>
    </xf>
    <xf numFmtId="0" fontId="39" fillId="2" borderId="7" xfId="0" applyFont="1" applyFill="1" applyBorder="1" applyAlignment="1">
      <alignment horizontal="left" vertical="center" wrapText="1"/>
    </xf>
    <xf numFmtId="0" fontId="39" fillId="2" borderId="9" xfId="0" applyFont="1" applyFill="1" applyBorder="1" applyAlignment="1">
      <alignment horizontal="left" vertical="center" wrapText="1"/>
    </xf>
    <xf numFmtId="0" fontId="39" fillId="2" borderId="8" xfId="0" applyFont="1" applyFill="1" applyBorder="1" applyAlignment="1">
      <alignment horizontal="left" vertical="center" wrapText="1"/>
    </xf>
    <xf numFmtId="0" fontId="39" fillId="2" borderId="10" xfId="0" applyFont="1" applyFill="1" applyBorder="1" applyAlignment="1">
      <alignment horizontal="left" vertical="center" wrapText="1"/>
    </xf>
    <xf numFmtId="0" fontId="39" fillId="2" borderId="0" xfId="0" applyFont="1" applyFill="1" applyBorder="1" applyAlignment="1">
      <alignment horizontal="left" vertical="center" wrapText="1"/>
    </xf>
    <xf numFmtId="0" fontId="39" fillId="2" borderId="11" xfId="0" applyFont="1" applyFill="1" applyBorder="1" applyAlignment="1">
      <alignment horizontal="left" vertical="center" wrapText="1"/>
    </xf>
    <xf numFmtId="0" fontId="48" fillId="2" borderId="10" xfId="0" applyFont="1" applyFill="1" applyBorder="1" applyAlignment="1">
      <alignment horizontal="left" vertical="center" wrapText="1"/>
    </xf>
    <xf numFmtId="0" fontId="48" fillId="2" borderId="0" xfId="0" applyFont="1" applyFill="1" applyBorder="1" applyAlignment="1">
      <alignment horizontal="left" vertical="center" wrapText="1"/>
    </xf>
    <xf numFmtId="0" fontId="38" fillId="2" borderId="10" xfId="0" applyFont="1" applyFill="1" applyBorder="1" applyAlignment="1">
      <alignment horizontal="left" vertical="center"/>
    </xf>
    <xf numFmtId="0" fontId="38" fillId="2" borderId="0" xfId="0" applyFont="1" applyFill="1" applyBorder="1" applyAlignment="1">
      <alignment horizontal="left" vertical="center"/>
    </xf>
    <xf numFmtId="0" fontId="38" fillId="2" borderId="11" xfId="0" applyFont="1" applyFill="1" applyBorder="1" applyAlignment="1">
      <alignment horizontal="left" vertical="center"/>
    </xf>
    <xf numFmtId="0" fontId="38" fillId="2" borderId="10" xfId="0" applyFont="1" applyFill="1" applyBorder="1" applyAlignment="1">
      <alignment horizontal="left" vertical="center" wrapText="1"/>
    </xf>
    <xf numFmtId="0" fontId="38" fillId="2" borderId="0" xfId="0" applyFont="1" applyFill="1" applyBorder="1" applyAlignment="1">
      <alignment horizontal="left" vertical="center" wrapText="1"/>
    </xf>
    <xf numFmtId="0" fontId="38" fillId="2" borderId="11" xfId="0" applyFont="1" applyFill="1" applyBorder="1" applyAlignment="1">
      <alignment horizontal="left" vertical="center" wrapText="1"/>
    </xf>
    <xf numFmtId="0" fontId="38" fillId="2" borderId="2" xfId="0" applyFont="1" applyFill="1" applyBorder="1" applyAlignment="1">
      <alignment horizontal="left" vertical="center"/>
    </xf>
    <xf numFmtId="0" fontId="38" fillId="2" borderId="3" xfId="0" applyFont="1" applyFill="1" applyBorder="1" applyAlignment="1">
      <alignment horizontal="left" vertical="center"/>
    </xf>
    <xf numFmtId="0" fontId="38" fillId="2" borderId="4" xfId="0" applyFont="1" applyFill="1" applyBorder="1" applyAlignment="1">
      <alignment horizontal="left" vertical="center"/>
    </xf>
    <xf numFmtId="0" fontId="39" fillId="2" borderId="10" xfId="0" applyFont="1" applyFill="1" applyBorder="1" applyAlignment="1">
      <alignment horizontal="center" vertical="center" wrapText="1"/>
    </xf>
    <xf numFmtId="0" fontId="39" fillId="2" borderId="0" xfId="0" applyFont="1" applyFill="1" applyBorder="1" applyAlignment="1">
      <alignment horizontal="center" vertical="center" wrapText="1"/>
    </xf>
    <xf numFmtId="0" fontId="39" fillId="2" borderId="11" xfId="0" applyFont="1" applyFill="1" applyBorder="1" applyAlignment="1">
      <alignment horizontal="center" vertical="center" wrapText="1"/>
    </xf>
    <xf numFmtId="0" fontId="38" fillId="2" borderId="5" xfId="0" applyFont="1" applyFill="1" applyBorder="1" applyAlignment="1">
      <alignment horizontal="center" vertical="center"/>
    </xf>
    <xf numFmtId="0" fontId="38" fillId="2" borderId="15" xfId="0" applyFont="1" applyFill="1" applyBorder="1" applyAlignment="1">
      <alignment horizontal="center" vertical="center"/>
    </xf>
    <xf numFmtId="0" fontId="38" fillId="2" borderId="6" xfId="0" applyFont="1" applyFill="1" applyBorder="1" applyAlignment="1">
      <alignment horizontal="center" vertical="center"/>
    </xf>
    <xf numFmtId="0" fontId="40" fillId="2" borderId="1" xfId="0" applyFont="1" applyFill="1" applyBorder="1" applyAlignment="1">
      <alignment horizontal="left" vertical="center" wrapText="1"/>
    </xf>
    <xf numFmtId="43" fontId="39" fillId="2" borderId="2" xfId="3" applyNumberFormat="1" applyFont="1" applyFill="1" applyBorder="1" applyAlignment="1" applyProtection="1">
      <alignment horizontal="center" vertical="center"/>
    </xf>
    <xf numFmtId="43" fontId="39" fillId="2" borderId="4" xfId="3" applyNumberFormat="1" applyFont="1" applyFill="1" applyBorder="1" applyAlignment="1" applyProtection="1">
      <alignment horizontal="center" vertical="center"/>
    </xf>
    <xf numFmtId="0" fontId="39" fillId="2" borderId="2" xfId="0" applyFont="1" applyFill="1" applyBorder="1" applyAlignment="1">
      <alignment horizontal="center" vertical="center" wrapText="1"/>
    </xf>
    <xf numFmtId="0" fontId="39" fillId="2" borderId="3" xfId="0" applyFont="1" applyFill="1" applyBorder="1" applyAlignment="1">
      <alignment horizontal="center" vertical="center" wrapText="1"/>
    </xf>
    <xf numFmtId="0" fontId="39" fillId="2" borderId="4" xfId="0" applyFont="1" applyFill="1" applyBorder="1" applyAlignment="1">
      <alignment horizontal="center" vertical="center" wrapText="1"/>
    </xf>
    <xf numFmtId="4" fontId="39" fillId="2" borderId="2" xfId="0" applyNumberFormat="1" applyFont="1" applyFill="1" applyBorder="1" applyAlignment="1">
      <alignment horizontal="left" vertical="center"/>
    </xf>
    <xf numFmtId="4" fontId="39" fillId="2" borderId="3" xfId="0" applyNumberFormat="1" applyFont="1" applyFill="1" applyBorder="1" applyAlignment="1">
      <alignment horizontal="left" vertical="center"/>
    </xf>
    <xf numFmtId="4" fontId="39" fillId="2" borderId="4" xfId="0" applyNumberFormat="1" applyFont="1" applyFill="1" applyBorder="1" applyAlignment="1">
      <alignment horizontal="left" vertical="center"/>
    </xf>
    <xf numFmtId="0" fontId="39" fillId="2" borderId="12" xfId="0" applyFont="1" applyFill="1" applyBorder="1" applyAlignment="1">
      <alignment horizontal="right" vertical="center"/>
    </xf>
    <xf numFmtId="0" fontId="39" fillId="2" borderId="14" xfId="0" applyFont="1" applyFill="1" applyBorder="1" applyAlignment="1">
      <alignment horizontal="right" vertical="center"/>
    </xf>
    <xf numFmtId="0" fontId="39" fillId="2" borderId="13" xfId="0" applyFont="1" applyFill="1" applyBorder="1" applyAlignment="1">
      <alignment horizontal="right" vertical="center"/>
    </xf>
    <xf numFmtId="44" fontId="39" fillId="2" borderId="2" xfId="3" applyFont="1" applyFill="1" applyBorder="1" applyAlignment="1">
      <alignment horizontal="center" vertical="center"/>
    </xf>
    <xf numFmtId="44" fontId="39" fillId="2" borderId="4" xfId="3" applyFont="1" applyFill="1" applyBorder="1" applyAlignment="1">
      <alignment horizontal="center" vertical="center"/>
    </xf>
    <xf numFmtId="0" fontId="32" fillId="2" borderId="2" xfId="0" applyFont="1" applyFill="1" applyBorder="1" applyAlignment="1">
      <alignment horizontal="right"/>
    </xf>
    <xf numFmtId="0" fontId="32" fillId="2" borderId="3" xfId="0" applyFont="1" applyFill="1" applyBorder="1" applyAlignment="1">
      <alignment horizontal="right"/>
    </xf>
    <xf numFmtId="0" fontId="32" fillId="2" borderId="4" xfId="0" applyFont="1" applyFill="1" applyBorder="1" applyAlignment="1">
      <alignment horizontal="right"/>
    </xf>
    <xf numFmtId="0" fontId="33" fillId="16" borderId="1" xfId="0" applyFont="1" applyFill="1" applyBorder="1" applyAlignment="1">
      <alignment horizontal="center" vertical="center" wrapText="1"/>
    </xf>
    <xf numFmtId="0" fontId="33" fillId="17" borderId="1" xfId="0" applyFont="1" applyFill="1" applyBorder="1" applyAlignment="1">
      <alignment horizontal="left" vertical="center" wrapText="1"/>
    </xf>
    <xf numFmtId="4" fontId="32" fillId="13" borderId="1" xfId="0" applyNumberFormat="1" applyFont="1" applyFill="1" applyBorder="1" applyAlignment="1">
      <alignment horizontal="center" vertical="center"/>
    </xf>
    <xf numFmtId="3" fontId="32" fillId="13" borderId="1" xfId="0" applyNumberFormat="1" applyFont="1" applyFill="1" applyBorder="1" applyAlignment="1">
      <alignment horizontal="center" vertical="center"/>
    </xf>
    <xf numFmtId="0" fontId="39" fillId="2" borderId="12" xfId="0" applyFont="1" applyFill="1" applyBorder="1" applyAlignment="1">
      <alignment horizontal="right"/>
    </xf>
    <xf numFmtId="0" fontId="39" fillId="2" borderId="14" xfId="0" applyFont="1" applyFill="1" applyBorder="1" applyAlignment="1">
      <alignment horizontal="right"/>
    </xf>
    <xf numFmtId="0" fontId="39" fillId="2" borderId="13" xfId="0" applyFont="1" applyFill="1" applyBorder="1" applyAlignment="1">
      <alignment horizontal="right"/>
    </xf>
    <xf numFmtId="0" fontId="38" fillId="16" borderId="1" xfId="0" applyFont="1" applyFill="1" applyBorder="1" applyAlignment="1">
      <alignment horizontal="center" vertical="center" wrapText="1"/>
    </xf>
    <xf numFmtId="0" fontId="38" fillId="17" borderId="1" xfId="0" applyFont="1" applyFill="1" applyBorder="1" applyAlignment="1">
      <alignment horizontal="left" vertical="center" wrapText="1"/>
    </xf>
    <xf numFmtId="0" fontId="38" fillId="17" borderId="1" xfId="0" applyFont="1" applyFill="1" applyBorder="1" applyAlignment="1">
      <alignment horizontal="center" vertical="center" wrapText="1"/>
    </xf>
    <xf numFmtId="0" fontId="38" fillId="8" borderId="1" xfId="0" applyFont="1" applyFill="1" applyBorder="1" applyAlignment="1">
      <alignment horizontal="center" vertical="center" wrapText="1"/>
    </xf>
    <xf numFmtId="0" fontId="30" fillId="2" borderId="9" xfId="0" applyFont="1" applyFill="1" applyBorder="1" applyAlignment="1">
      <alignment horizontal="right"/>
    </xf>
    <xf numFmtId="0" fontId="31" fillId="13" borderId="12" xfId="0" applyFont="1" applyFill="1" applyBorder="1" applyAlignment="1">
      <alignment horizontal="center" vertical="center"/>
    </xf>
    <xf numFmtId="0" fontId="31" fillId="13" borderId="14" xfId="0" applyFont="1" applyFill="1" applyBorder="1" applyAlignment="1">
      <alignment horizontal="center" vertical="center"/>
    </xf>
    <xf numFmtId="0" fontId="31" fillId="13" borderId="13" xfId="0" applyFont="1" applyFill="1" applyBorder="1" applyAlignment="1">
      <alignment horizontal="center" vertical="center"/>
    </xf>
    <xf numFmtId="0" fontId="31" fillId="16" borderId="2" xfId="0" applyFont="1" applyFill="1" applyBorder="1" applyAlignment="1">
      <alignment horizontal="center" vertical="center" wrapText="1"/>
    </xf>
    <xf numFmtId="0" fontId="31" fillId="16" borderId="3" xfId="0" applyFont="1" applyFill="1" applyBorder="1" applyAlignment="1">
      <alignment horizontal="center" vertical="center" wrapText="1"/>
    </xf>
    <xf numFmtId="4" fontId="11" fillId="0" borderId="2" xfId="0" applyNumberFormat="1" applyFont="1" applyBorder="1" applyAlignment="1">
      <alignment horizontal="center" vertical="center"/>
    </xf>
  </cellXfs>
  <cellStyles count="15">
    <cellStyle name="Moeda" xfId="3" builtinId="4"/>
    <cellStyle name="Moeda 2" xfId="10"/>
    <cellStyle name="Moeda 3" xfId="9"/>
    <cellStyle name="Normal" xfId="0" builtinId="0"/>
    <cellStyle name="Normal 2" xfId="7"/>
    <cellStyle name="Normal 2 2" xfId="8"/>
    <cellStyle name="Normal 3" xfId="5"/>
    <cellStyle name="Porcentagem" xfId="1" builtinId="5"/>
    <cellStyle name="Porcentagem 2" xfId="6"/>
    <cellStyle name="Porcentagem 2 2" xfId="11"/>
    <cellStyle name="Vírgula" xfId="14" builtinId="3"/>
    <cellStyle name="Vírgula 2" xfId="2"/>
    <cellStyle name="Vírgula 2 2" xfId="4"/>
    <cellStyle name="Vírgula 2 2 2" xfId="12"/>
    <cellStyle name="Vírgula 3" xfId="13"/>
  </cellStyles>
  <dxfs count="0"/>
  <tableStyles count="0" defaultTableStyle="TableStyleMedium2" defaultPivotStyle="PivotStyleLight16"/>
  <colors>
    <mruColors>
      <color rgb="FF0D1E9B"/>
      <color rgb="FFFFE393"/>
      <color rgb="FFFFD96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67</xdr:row>
      <xdr:rowOff>45510</xdr:rowOff>
    </xdr:from>
    <xdr:to>
      <xdr:col>3</xdr:col>
      <xdr:colOff>669924</xdr:colOff>
      <xdr:row>69</xdr:row>
      <xdr:rowOff>130176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247650" y="24867660"/>
          <a:ext cx="2498724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0</xdr:rowOff>
    </xdr:from>
    <xdr:to>
      <xdr:col>1</xdr:col>
      <xdr:colOff>2079624</xdr:colOff>
      <xdr:row>29</xdr:row>
      <xdr:rowOff>170391</xdr:rowOff>
    </xdr:to>
    <xdr:pic>
      <xdr:nvPicPr>
        <xdr:cNvPr id="6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0" y="6610350"/>
          <a:ext cx="2498724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169333</xdr:colOff>
      <xdr:row>165</xdr:row>
      <xdr:rowOff>63500</xdr:rowOff>
    </xdr:from>
    <xdr:to>
      <xdr:col>6</xdr:col>
      <xdr:colOff>241299</xdr:colOff>
      <xdr:row>167</xdr:row>
      <xdr:rowOff>148167</xdr:rowOff>
    </xdr:to>
    <xdr:pic>
      <xdr:nvPicPr>
        <xdr:cNvPr id="3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698500" y="28638500"/>
          <a:ext cx="2717799" cy="465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165</xdr:row>
      <xdr:rowOff>137582</xdr:rowOff>
    </xdr:from>
    <xdr:to>
      <xdr:col>6</xdr:col>
      <xdr:colOff>5290</xdr:colOff>
      <xdr:row>168</xdr:row>
      <xdr:rowOff>179915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1037167" y="27982332"/>
          <a:ext cx="1825623" cy="6138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166</xdr:row>
      <xdr:rowOff>0</xdr:rowOff>
    </xdr:from>
    <xdr:to>
      <xdr:col>4</xdr:col>
      <xdr:colOff>93132</xdr:colOff>
      <xdr:row>169</xdr:row>
      <xdr:rowOff>179916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1502833" y="28194000"/>
          <a:ext cx="2717799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46</xdr:row>
      <xdr:rowOff>104775</xdr:rowOff>
    </xdr:from>
    <xdr:to>
      <xdr:col>1</xdr:col>
      <xdr:colOff>565149</xdr:colOff>
      <xdr:row>51</xdr:row>
      <xdr:rowOff>141816</xdr:rowOff>
    </xdr:to>
    <xdr:pic>
      <xdr:nvPicPr>
        <xdr:cNvPr id="3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76200" y="7258050"/>
          <a:ext cx="2717799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21</xdr:row>
      <xdr:rowOff>95250</xdr:rowOff>
    </xdr:from>
    <xdr:to>
      <xdr:col>0</xdr:col>
      <xdr:colOff>2889249</xdr:colOff>
      <xdr:row>26</xdr:row>
      <xdr:rowOff>132291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171450" y="3409950"/>
          <a:ext cx="2717799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50</xdr:row>
      <xdr:rowOff>0</xdr:rowOff>
    </xdr:from>
    <xdr:to>
      <xdr:col>1</xdr:col>
      <xdr:colOff>469899</xdr:colOff>
      <xdr:row>53</xdr:row>
      <xdr:rowOff>179916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0" y="13487400"/>
          <a:ext cx="2717799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</xdr:col>
      <xdr:colOff>2498724</xdr:colOff>
      <xdr:row>33</xdr:row>
      <xdr:rowOff>179916</xdr:rowOff>
    </xdr:to>
    <xdr:pic>
      <xdr:nvPicPr>
        <xdr:cNvPr id="2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857250" y="8315325"/>
          <a:ext cx="2498724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30</xdr:row>
      <xdr:rowOff>0</xdr:rowOff>
    </xdr:from>
    <xdr:to>
      <xdr:col>1</xdr:col>
      <xdr:colOff>2717799</xdr:colOff>
      <xdr:row>33</xdr:row>
      <xdr:rowOff>179916</xdr:rowOff>
    </xdr:to>
    <xdr:pic>
      <xdr:nvPicPr>
        <xdr:cNvPr id="3" name="Imagem 9" descr="digitalizar000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154" t="29759" r="42503" b="60237"/>
        <a:stretch>
          <a:fillRect/>
        </a:stretch>
      </xdr:blipFill>
      <xdr:spPr bwMode="auto">
        <a:xfrm>
          <a:off x="857250" y="8315325"/>
          <a:ext cx="2717799" cy="751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erlin/reitoria$/Users/2672935/Documents/Dropbox/Administra&#231;&#227;o/!IFRN/_F&#201;RIAS/PE%20Limpeza,%20Asseio%20e%20Conservacao/!Pesquisa%20-%20Limpeza%20-v5%20-%20C&#243;pi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IAD\DIAD-IP\TERMO%20DE%20REFER&#202;NCIA\TR%202017\Contrata&#231;&#227;o%20conjunta\Adendo%20I%20ao%20III%20e%20Tabela%20Auxiliar\TABELA%20AUXILIAR%20-%20LOCA&#199;&#195;O%20DE%20M&#195;O%20DE%20OBRA%20-%20GERAL%20-%20MATERIAIS%20-%20FINAL%20(1)%20-%20Lucia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 Insumos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peza"/>
      <sheetName val="Auxiliar de Saúde Bucal"/>
      <sheetName val="Cozinha"/>
      <sheetName val="Encanador"/>
      <sheetName val="Eletricista"/>
      <sheetName val="Jardinagem"/>
      <sheetName val="Pedreiro"/>
      <sheetName val="Pintor"/>
      <sheetName val="Piscineiro"/>
      <sheetName val="Trabalhador Rural "/>
      <sheetName val="Tratorista"/>
    </sheetNames>
    <sheetDataSet>
      <sheetData sheetId="0"/>
      <sheetData sheetId="1">
        <row r="12">
          <cell r="BF12">
            <v>59.786666666666669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2"/>
  <sheetViews>
    <sheetView showGridLines="0" workbookViewId="0">
      <selection activeCell="B17" sqref="B17"/>
    </sheetView>
  </sheetViews>
  <sheetFormatPr defaultColWidth="8.85546875" defaultRowHeight="15"/>
  <sheetData>
    <row r="1" spans="2:8">
      <c r="B1" t="s">
        <v>0</v>
      </c>
      <c r="C1" t="s">
        <v>1</v>
      </c>
      <c r="E1" s="1" t="s">
        <v>2</v>
      </c>
      <c r="F1" t="s">
        <v>3</v>
      </c>
      <c r="H1" t="s">
        <v>4</v>
      </c>
    </row>
    <row r="2" spans="2:8">
      <c r="B2" t="s">
        <v>5</v>
      </c>
      <c r="C2">
        <v>0.5</v>
      </c>
      <c r="E2" s="1" t="s">
        <v>6</v>
      </c>
      <c r="F2" t="s">
        <v>7</v>
      </c>
      <c r="H2" t="s">
        <v>8</v>
      </c>
    </row>
    <row r="3" spans="2:8">
      <c r="B3" t="s">
        <v>9</v>
      </c>
      <c r="C3">
        <v>1</v>
      </c>
      <c r="E3" s="1" t="s">
        <v>10</v>
      </c>
      <c r="F3" t="s">
        <v>11</v>
      </c>
    </row>
    <row r="4" spans="2:8">
      <c r="B4" t="s">
        <v>12</v>
      </c>
      <c r="C4">
        <v>2</v>
      </c>
      <c r="E4" s="1" t="s">
        <v>13</v>
      </c>
      <c r="F4" t="s">
        <v>14</v>
      </c>
    </row>
    <row r="5" spans="2:8">
      <c r="B5" t="s">
        <v>15</v>
      </c>
      <c r="C5">
        <v>4</v>
      </c>
      <c r="E5" s="1" t="s">
        <v>16</v>
      </c>
      <c r="F5" t="s">
        <v>17</v>
      </c>
    </row>
    <row r="6" spans="2:8">
      <c r="B6" t="s">
        <v>18</v>
      </c>
      <c r="C6">
        <v>12</v>
      </c>
      <c r="E6" s="1" t="s">
        <v>19</v>
      </c>
      <c r="F6" t="s">
        <v>20</v>
      </c>
    </row>
    <row r="7" spans="2:8">
      <c r="E7" s="1" t="s">
        <v>21</v>
      </c>
      <c r="F7" t="s">
        <v>22</v>
      </c>
    </row>
    <row r="8" spans="2:8">
      <c r="E8" s="1" t="s">
        <v>23</v>
      </c>
      <c r="F8" t="s">
        <v>24</v>
      </c>
    </row>
    <row r="9" spans="2:8">
      <c r="E9" s="1" t="s">
        <v>25</v>
      </c>
      <c r="F9" t="s">
        <v>26</v>
      </c>
    </row>
    <row r="10" spans="2:8">
      <c r="E10" s="1" t="s">
        <v>27</v>
      </c>
      <c r="F10" t="s">
        <v>28</v>
      </c>
    </row>
    <row r="11" spans="2:8">
      <c r="E11" s="1" t="s">
        <v>29</v>
      </c>
      <c r="F11" t="s">
        <v>30</v>
      </c>
    </row>
    <row r="12" spans="2:8">
      <c r="E12" s="1" t="s">
        <v>31</v>
      </c>
      <c r="F12" t="s">
        <v>32</v>
      </c>
    </row>
    <row r="13" spans="2:8">
      <c r="E13" s="1" t="s">
        <v>33</v>
      </c>
      <c r="F13" t="s">
        <v>34</v>
      </c>
    </row>
    <row r="14" spans="2:8">
      <c r="E14" s="1" t="s">
        <v>35</v>
      </c>
      <c r="F14" t="s">
        <v>36</v>
      </c>
    </row>
    <row r="15" spans="2:8">
      <c r="E15" s="1" t="s">
        <v>37</v>
      </c>
      <c r="F15" t="s">
        <v>38</v>
      </c>
    </row>
    <row r="16" spans="2:8">
      <c r="E16" s="1" t="s">
        <v>39</v>
      </c>
      <c r="F16" t="s">
        <v>40</v>
      </c>
    </row>
    <row r="17" spans="5:6">
      <c r="E17" s="1" t="s">
        <v>41</v>
      </c>
      <c r="F17" t="s">
        <v>42</v>
      </c>
    </row>
    <row r="18" spans="5:6">
      <c r="E18" s="1" t="s">
        <v>43</v>
      </c>
      <c r="F18" t="s">
        <v>44</v>
      </c>
    </row>
    <row r="19" spans="5:6">
      <c r="E19" s="1" t="s">
        <v>45</v>
      </c>
      <c r="F19" t="s">
        <v>46</v>
      </c>
    </row>
    <row r="20" spans="5:6">
      <c r="E20" s="1" t="s">
        <v>47</v>
      </c>
      <c r="F20" t="s">
        <v>48</v>
      </c>
    </row>
    <row r="21" spans="5:6">
      <c r="E21" s="1" t="s">
        <v>49</v>
      </c>
      <c r="F21" t="s">
        <v>50</v>
      </c>
    </row>
    <row r="22" spans="5:6">
      <c r="E22" s="1" t="s">
        <v>51</v>
      </c>
      <c r="F22" t="s">
        <v>52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9"/>
  <sheetViews>
    <sheetView showGridLines="0" workbookViewId="0">
      <selection activeCell="B17" sqref="B17"/>
    </sheetView>
  </sheetViews>
  <sheetFormatPr defaultColWidth="8.85546875" defaultRowHeight="15"/>
  <cols>
    <col min="1" max="1" width="14.42578125" bestFit="1" customWidth="1"/>
    <col min="2" max="3" width="9.140625" bestFit="1" customWidth="1"/>
    <col min="4" max="4" width="4.42578125" bestFit="1" customWidth="1"/>
    <col min="5" max="7" width="9.140625" bestFit="1" customWidth="1"/>
    <col min="8" max="9" width="4.42578125" bestFit="1" customWidth="1"/>
    <col min="10" max="10" width="9.140625" bestFit="1" customWidth="1"/>
    <col min="11" max="11" width="4.42578125" bestFit="1" customWidth="1"/>
    <col min="12" max="12" width="5.85546875" bestFit="1" customWidth="1"/>
    <col min="13" max="13" width="5.28515625" bestFit="1" customWidth="1"/>
    <col min="14" max="14" width="10.140625" bestFit="1" customWidth="1"/>
    <col min="15" max="15" width="4.42578125" bestFit="1" customWidth="1"/>
    <col min="16" max="16" width="9.140625" bestFit="1" customWidth="1"/>
    <col min="17" max="18" width="10.140625" bestFit="1" customWidth="1"/>
    <col min="19" max="20" width="9.140625" bestFit="1" customWidth="1"/>
    <col min="21" max="21" width="4.42578125" bestFit="1" customWidth="1"/>
    <col min="22" max="23" width="9.140625" bestFit="1" customWidth="1"/>
  </cols>
  <sheetData>
    <row r="2" spans="1:23">
      <c r="B2" t="e">
        <f>'[1]5 Insumos'!AX$4</f>
        <v>#REF!</v>
      </c>
      <c r="C2" t="e">
        <f>'[1]5 Insumos'!AY$4</f>
        <v>#REF!</v>
      </c>
      <c r="D2" t="e">
        <f>'[1]5 Insumos'!AZ$4</f>
        <v>#REF!</v>
      </c>
      <c r="E2" t="e">
        <f>'[1]5 Insumos'!BA$4</f>
        <v>#REF!</v>
      </c>
      <c r="F2" t="e">
        <f>'[1]5 Insumos'!BB$4</f>
        <v>#REF!</v>
      </c>
      <c r="G2" t="e">
        <f>'[1]5 Insumos'!BC$4</f>
        <v>#REF!</v>
      </c>
      <c r="H2" t="e">
        <f>'[1]5 Insumos'!BD$4</f>
        <v>#REF!</v>
      </c>
      <c r="I2" t="e">
        <f>'[1]5 Insumos'!BE$4</f>
        <v>#REF!</v>
      </c>
      <c r="J2" t="e">
        <f>'[1]5 Insumos'!BF$4</f>
        <v>#REF!</v>
      </c>
      <c r="K2" t="e">
        <f>'[1]5 Insumos'!BG$4</f>
        <v>#REF!</v>
      </c>
      <c r="L2" t="e">
        <f>'[1]5 Insumos'!BH$4</f>
        <v>#REF!</v>
      </c>
      <c r="M2" t="e">
        <f>'[1]5 Insumos'!BI$4</f>
        <v>#REF!</v>
      </c>
      <c r="N2" t="e">
        <f>'[1]5 Insumos'!BJ$4</f>
        <v>#REF!</v>
      </c>
      <c r="O2" t="e">
        <f>'[1]5 Insumos'!BK$4</f>
        <v>#REF!</v>
      </c>
      <c r="P2" t="e">
        <f>'[1]5 Insumos'!BL$4</f>
        <v>#REF!</v>
      </c>
      <c r="Q2" t="e">
        <f>'[1]5 Insumos'!BM$4</f>
        <v>#REF!</v>
      </c>
      <c r="R2" t="e">
        <f>'[1]5 Insumos'!BN$4</f>
        <v>#REF!</v>
      </c>
      <c r="S2" t="e">
        <f>'[1]5 Insumos'!BO$4</f>
        <v>#REF!</v>
      </c>
      <c r="T2" t="e">
        <f>'[1]5 Insumos'!BP$4</f>
        <v>#REF!</v>
      </c>
      <c r="U2" t="e">
        <f>'[1]5 Insumos'!BQ$4</f>
        <v>#REF!</v>
      </c>
      <c r="V2" t="e">
        <f>'[1]5 Insumos'!BR$4</f>
        <v>#REF!</v>
      </c>
      <c r="W2" t="e">
        <f>'[1]5 Insumos'!BS$4</f>
        <v>#REF!</v>
      </c>
    </row>
    <row r="3" spans="1:23" s="2" customFormat="1">
      <c r="A3" s="2" t="s">
        <v>53</v>
      </c>
      <c r="B3" s="2" t="e">
        <f>#REF!</f>
        <v>#REF!</v>
      </c>
      <c r="C3" s="2" t="e">
        <f>#REF!</f>
        <v>#REF!</v>
      </c>
      <c r="D3" s="2" t="e">
        <f>#REF!</f>
        <v>#REF!</v>
      </c>
      <c r="E3" s="2" t="e">
        <f>#REF!</f>
        <v>#REF!</v>
      </c>
      <c r="F3" s="2" t="e">
        <f>#REF!</f>
        <v>#REF!</v>
      </c>
      <c r="G3" s="2" t="e">
        <f>#REF!</f>
        <v>#REF!</v>
      </c>
      <c r="H3" s="2" t="e">
        <f>#REF!</f>
        <v>#REF!</v>
      </c>
      <c r="I3" s="2" t="e">
        <f>#REF!</f>
        <v>#REF!</v>
      </c>
      <c r="J3" s="2" t="e">
        <f>#REF!</f>
        <v>#REF!</v>
      </c>
      <c r="K3" s="2" t="e">
        <f>#REF!</f>
        <v>#REF!</v>
      </c>
      <c r="L3" s="2" t="e">
        <f>#REF!</f>
        <v>#REF!</v>
      </c>
      <c r="M3" s="2" t="e">
        <f>#REF!</f>
        <v>#REF!</v>
      </c>
      <c r="N3" s="2" t="e">
        <f>#REF!</f>
        <v>#REF!</v>
      </c>
      <c r="O3" s="2" t="e">
        <f>#REF!</f>
        <v>#REF!</v>
      </c>
      <c r="P3" s="2" t="e">
        <f>#REF!</f>
        <v>#REF!</v>
      </c>
      <c r="Q3" s="2" t="e">
        <f>#REF!</f>
        <v>#REF!</v>
      </c>
      <c r="R3" s="2" t="e">
        <f>#REF!</f>
        <v>#REF!</v>
      </c>
      <c r="S3" s="2" t="e">
        <f>#REF!</f>
        <v>#REF!</v>
      </c>
      <c r="T3" s="2" t="e">
        <f>#REF!</f>
        <v>#REF!</v>
      </c>
      <c r="U3" s="2" t="e">
        <f>#REF!</f>
        <v>#REF!</v>
      </c>
      <c r="V3" s="2" t="e">
        <f>#REF!</f>
        <v>#REF!</v>
      </c>
      <c r="W3" s="2" t="e">
        <f>#REF!</f>
        <v>#REF!</v>
      </c>
    </row>
    <row r="4" spans="1:23" s="2" customFormat="1">
      <c r="B4" s="2" t="e">
        <f>B3/12</f>
        <v>#REF!</v>
      </c>
      <c r="C4" s="2" t="e">
        <f t="shared" ref="C4:W4" si="0">C3/12</f>
        <v>#REF!</v>
      </c>
      <c r="D4" s="2" t="e">
        <f t="shared" si="0"/>
        <v>#REF!</v>
      </c>
      <c r="E4" s="2" t="e">
        <f t="shared" si="0"/>
        <v>#REF!</v>
      </c>
      <c r="F4" s="2" t="e">
        <f t="shared" si="0"/>
        <v>#REF!</v>
      </c>
      <c r="G4" s="2" t="e">
        <f t="shared" si="0"/>
        <v>#REF!</v>
      </c>
      <c r="H4" s="2" t="e">
        <f t="shared" si="0"/>
        <v>#REF!</v>
      </c>
      <c r="I4" s="2" t="e">
        <f t="shared" si="0"/>
        <v>#REF!</v>
      </c>
      <c r="J4" s="2" t="e">
        <f t="shared" si="0"/>
        <v>#REF!</v>
      </c>
      <c r="K4" s="2" t="e">
        <f t="shared" si="0"/>
        <v>#REF!</v>
      </c>
      <c r="L4" s="2" t="e">
        <f t="shared" si="0"/>
        <v>#REF!</v>
      </c>
      <c r="M4" s="2" t="e">
        <f t="shared" si="0"/>
        <v>#REF!</v>
      </c>
      <c r="N4" s="2" t="e">
        <f t="shared" si="0"/>
        <v>#REF!</v>
      </c>
      <c r="O4" s="2" t="e">
        <f t="shared" si="0"/>
        <v>#REF!</v>
      </c>
      <c r="P4" s="2" t="e">
        <f t="shared" si="0"/>
        <v>#REF!</v>
      </c>
      <c r="Q4" s="2" t="e">
        <f t="shared" si="0"/>
        <v>#REF!</v>
      </c>
      <c r="R4" s="2" t="e">
        <f t="shared" si="0"/>
        <v>#REF!</v>
      </c>
      <c r="S4" s="2" t="e">
        <f t="shared" si="0"/>
        <v>#REF!</v>
      </c>
      <c r="T4" s="2" t="e">
        <f t="shared" si="0"/>
        <v>#REF!</v>
      </c>
      <c r="U4" s="2" t="e">
        <f t="shared" si="0"/>
        <v>#REF!</v>
      </c>
      <c r="V4" s="2" t="e">
        <f t="shared" si="0"/>
        <v>#REF!</v>
      </c>
      <c r="W4" s="2" t="e">
        <f t="shared" si="0"/>
        <v>#REF!</v>
      </c>
    </row>
    <row r="7" spans="1:23">
      <c r="A7" t="s">
        <v>54</v>
      </c>
      <c r="B7" t="e">
        <f>'[1]5 Insumos'!AX$4</f>
        <v>#REF!</v>
      </c>
      <c r="C7" t="e">
        <f>'[1]5 Insumos'!AY$4</f>
        <v>#REF!</v>
      </c>
      <c r="D7" t="e">
        <f>'[1]5 Insumos'!AZ$4</f>
        <v>#REF!</v>
      </c>
      <c r="E7" t="e">
        <f>'[1]5 Insumos'!BA$4</f>
        <v>#REF!</v>
      </c>
      <c r="F7" t="e">
        <f>'[1]5 Insumos'!BB$4</f>
        <v>#REF!</v>
      </c>
      <c r="G7" t="e">
        <f>'[1]5 Insumos'!BC$4</f>
        <v>#REF!</v>
      </c>
      <c r="H7" t="e">
        <f>'[1]5 Insumos'!BD$4</f>
        <v>#REF!</v>
      </c>
      <c r="I7" t="e">
        <f>'[1]5 Insumos'!BE$4</f>
        <v>#REF!</v>
      </c>
      <c r="J7" t="e">
        <f>'[1]5 Insumos'!BF$4</f>
        <v>#REF!</v>
      </c>
      <c r="K7" t="e">
        <f>'[1]5 Insumos'!BG$4</f>
        <v>#REF!</v>
      </c>
      <c r="L7" t="e">
        <f>'[1]5 Insumos'!BH$4</f>
        <v>#REF!</v>
      </c>
      <c r="M7" t="e">
        <f>'[1]5 Insumos'!BI$4</f>
        <v>#REF!</v>
      </c>
      <c r="N7" t="e">
        <f>'[1]5 Insumos'!BJ$4</f>
        <v>#REF!</v>
      </c>
      <c r="O7" t="e">
        <f>'[1]5 Insumos'!BK$4</f>
        <v>#REF!</v>
      </c>
      <c r="P7" t="e">
        <f>'[1]5 Insumos'!BL$4</f>
        <v>#REF!</v>
      </c>
      <c r="Q7" t="e">
        <f>'[1]5 Insumos'!BM$4</f>
        <v>#REF!</v>
      </c>
      <c r="R7" t="e">
        <f>'[1]5 Insumos'!BN$4</f>
        <v>#REF!</v>
      </c>
      <c r="S7" t="e">
        <f>'[1]5 Insumos'!BO$4</f>
        <v>#REF!</v>
      </c>
      <c r="T7" t="e">
        <f>'[1]5 Insumos'!BP$4</f>
        <v>#REF!</v>
      </c>
      <c r="U7" t="e">
        <f>'[1]5 Insumos'!BQ$4</f>
        <v>#REF!</v>
      </c>
      <c r="V7" t="e">
        <f>'[1]5 Insumos'!BR$4</f>
        <v>#REF!</v>
      </c>
      <c r="W7" t="e">
        <f>'[1]5 Insumos'!BS$4</f>
        <v>#REF!</v>
      </c>
    </row>
    <row r="8" spans="1:23">
      <c r="B8" t="e">
        <f>#REF!</f>
        <v>#REF!</v>
      </c>
      <c r="C8" t="e">
        <f>#REF!</f>
        <v>#REF!</v>
      </c>
      <c r="D8" t="e">
        <f>#REF!</f>
        <v>#REF!</v>
      </c>
      <c r="E8" t="e">
        <f>#REF!</f>
        <v>#REF!</v>
      </c>
      <c r="F8" t="e">
        <f>#REF!</f>
        <v>#REF!</v>
      </c>
      <c r="G8" t="e">
        <f>#REF!</f>
        <v>#REF!</v>
      </c>
      <c r="H8" t="e">
        <f>#REF!</f>
        <v>#REF!</v>
      </c>
      <c r="I8" t="e">
        <f>#REF!</f>
        <v>#REF!</v>
      </c>
      <c r="J8" t="e">
        <f>#REF!</f>
        <v>#REF!</v>
      </c>
      <c r="K8" t="e">
        <f>#REF!</f>
        <v>#REF!</v>
      </c>
      <c r="L8" t="e">
        <f>#REF!</f>
        <v>#REF!</v>
      </c>
      <c r="M8" t="e">
        <f>#REF!</f>
        <v>#REF!</v>
      </c>
      <c r="N8" t="e">
        <f>#REF!</f>
        <v>#REF!</v>
      </c>
      <c r="O8" t="e">
        <f>#REF!</f>
        <v>#REF!</v>
      </c>
      <c r="P8" t="e">
        <f>#REF!</f>
        <v>#REF!</v>
      </c>
      <c r="Q8" t="e">
        <f>#REF!</f>
        <v>#REF!</v>
      </c>
      <c r="R8" t="e">
        <f>#REF!</f>
        <v>#REF!</v>
      </c>
      <c r="S8" t="e">
        <f>#REF!</f>
        <v>#REF!</v>
      </c>
      <c r="T8" t="e">
        <f>#REF!</f>
        <v>#REF!</v>
      </c>
      <c r="U8" t="e">
        <f>#REF!</f>
        <v>#REF!</v>
      </c>
      <c r="V8" t="e">
        <f>#REF!</f>
        <v>#REF!</v>
      </c>
      <c r="W8" t="e">
        <f>#REF!</f>
        <v>#REF!</v>
      </c>
    </row>
    <row r="9" spans="1:23">
      <c r="B9" s="2" t="e">
        <f>B8/12</f>
        <v>#REF!</v>
      </c>
      <c r="C9" s="2" t="e">
        <f t="shared" ref="C9:W9" si="1">C8/12</f>
        <v>#REF!</v>
      </c>
      <c r="D9" s="2" t="e">
        <f t="shared" si="1"/>
        <v>#REF!</v>
      </c>
      <c r="E9" s="2" t="e">
        <f t="shared" si="1"/>
        <v>#REF!</v>
      </c>
      <c r="F9" s="2" t="e">
        <f t="shared" si="1"/>
        <v>#REF!</v>
      </c>
      <c r="G9" s="2" t="e">
        <f t="shared" si="1"/>
        <v>#REF!</v>
      </c>
      <c r="H9" s="2" t="e">
        <f t="shared" si="1"/>
        <v>#REF!</v>
      </c>
      <c r="I9" s="2" t="e">
        <f t="shared" si="1"/>
        <v>#REF!</v>
      </c>
      <c r="J9" s="2" t="e">
        <f t="shared" si="1"/>
        <v>#REF!</v>
      </c>
      <c r="K9" s="2" t="e">
        <f t="shared" si="1"/>
        <v>#REF!</v>
      </c>
      <c r="L9" s="2" t="e">
        <f t="shared" si="1"/>
        <v>#REF!</v>
      </c>
      <c r="M9" s="2" t="e">
        <f t="shared" si="1"/>
        <v>#REF!</v>
      </c>
      <c r="N9" s="2" t="e">
        <f t="shared" si="1"/>
        <v>#REF!</v>
      </c>
      <c r="O9" s="2" t="e">
        <f t="shared" si="1"/>
        <v>#REF!</v>
      </c>
      <c r="P9" s="2" t="e">
        <f t="shared" si="1"/>
        <v>#REF!</v>
      </c>
      <c r="Q9" s="2" t="e">
        <f t="shared" si="1"/>
        <v>#REF!</v>
      </c>
      <c r="R9" s="2" t="e">
        <f t="shared" si="1"/>
        <v>#REF!</v>
      </c>
      <c r="S9" s="2" t="e">
        <f t="shared" si="1"/>
        <v>#REF!</v>
      </c>
      <c r="T9" s="2" t="e">
        <f t="shared" si="1"/>
        <v>#REF!</v>
      </c>
      <c r="U9" s="2" t="e">
        <f t="shared" si="1"/>
        <v>#REF!</v>
      </c>
      <c r="V9" s="2" t="e">
        <f t="shared" si="1"/>
        <v>#REF!</v>
      </c>
      <c r="W9" s="2" t="e">
        <f t="shared" si="1"/>
        <v>#REF!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T303"/>
  <sheetViews>
    <sheetView showGridLines="0" view="pageBreakPreview" topLeftCell="A40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8" width="3.28515625" style="5" customWidth="1"/>
    <col min="9" max="9" width="12.28515625" style="10" bestFit="1" customWidth="1"/>
    <col min="10" max="10" width="4.7109375" style="10" customWidth="1"/>
    <col min="11" max="11" width="2.28515625" style="10" customWidth="1"/>
    <col min="12" max="12" width="4.7109375" style="10" customWidth="1"/>
    <col min="13" max="13" width="13.7109375" style="10" bestFit="1" customWidth="1"/>
    <col min="14" max="14" width="15.140625" style="10" bestFit="1" customWidth="1"/>
    <col min="15" max="15" width="19.28515625" style="11" bestFit="1" customWidth="1"/>
    <col min="16" max="16" width="13.28515625" style="11" customWidth="1"/>
    <col min="17" max="18" width="13.28515625" style="10" customWidth="1"/>
    <col min="19" max="19" width="3.42578125" style="5" customWidth="1"/>
    <col min="20" max="20" width="12.140625" style="52" customWidth="1"/>
    <col min="21" max="16384" width="9.140625" style="5"/>
  </cols>
  <sheetData>
    <row r="1" spans="2:20" ht="15" customHeight="1">
      <c r="I1" s="7"/>
      <c r="J1" s="7"/>
      <c r="K1" s="7"/>
      <c r="L1" s="7"/>
      <c r="M1" s="7"/>
      <c r="N1" s="7"/>
      <c r="O1" s="7"/>
      <c r="P1" s="7"/>
      <c r="Q1" s="7"/>
      <c r="R1" s="7"/>
      <c r="S1" s="46"/>
      <c r="T1" s="47"/>
    </row>
    <row r="2" spans="2:20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48"/>
      <c r="I2" s="8" t="s">
        <v>55</v>
      </c>
      <c r="J2" s="436" t="str">
        <f>C2</f>
        <v>IPANGUAÇU</v>
      </c>
      <c r="K2" s="437"/>
      <c r="L2" s="437"/>
      <c r="M2" s="438"/>
      <c r="N2" s="8" t="s">
        <v>59</v>
      </c>
      <c r="O2" s="50">
        <f>E2</f>
        <v>0</v>
      </c>
      <c r="P2" s="7"/>
      <c r="Q2" s="7"/>
      <c r="R2" s="7"/>
      <c r="T2" s="51"/>
    </row>
    <row r="3" spans="2:20" ht="21">
      <c r="B3" s="439" t="s">
        <v>290</v>
      </c>
      <c r="C3" s="439"/>
      <c r="D3" s="439"/>
      <c r="E3" s="439"/>
      <c r="F3" s="439"/>
      <c r="I3" s="440" t="s">
        <v>257</v>
      </c>
      <c r="J3" s="440"/>
      <c r="K3" s="440"/>
      <c r="L3" s="440"/>
      <c r="M3" s="440"/>
      <c r="N3" s="440"/>
      <c r="O3" s="440"/>
      <c r="P3" s="440"/>
      <c r="Q3" s="440"/>
      <c r="R3" s="440"/>
    </row>
    <row r="4" spans="2:20" ht="15" customHeight="1">
      <c r="B4" s="441" t="s">
        <v>60</v>
      </c>
      <c r="C4" s="441"/>
      <c r="D4" s="441"/>
      <c r="E4" s="441"/>
      <c r="F4" s="441"/>
      <c r="I4" s="441" t="s">
        <v>61</v>
      </c>
      <c r="J4" s="441"/>
      <c r="K4" s="441"/>
      <c r="L4" s="441"/>
      <c r="M4" s="441"/>
      <c r="N4" s="441"/>
      <c r="O4" s="441"/>
      <c r="P4" s="441"/>
      <c r="Q4" s="441"/>
      <c r="R4" s="441"/>
    </row>
    <row r="5" spans="2:20" ht="15" customHeight="1">
      <c r="B5" s="34" t="s">
        <v>62</v>
      </c>
      <c r="C5" s="30"/>
      <c r="D5" s="103" t="s">
        <v>63</v>
      </c>
      <c r="E5" s="442"/>
      <c r="F5" s="442"/>
      <c r="I5" s="441" t="s">
        <v>64</v>
      </c>
      <c r="J5" s="441"/>
      <c r="K5" s="441"/>
      <c r="L5" s="441"/>
      <c r="M5" s="441"/>
      <c r="N5" s="441"/>
      <c r="O5" s="441"/>
      <c r="P5" s="441"/>
      <c r="Q5" s="441"/>
      <c r="R5" s="441"/>
    </row>
    <row r="6" spans="2:20" ht="15" customHeight="1">
      <c r="B6" s="34" t="s">
        <v>65</v>
      </c>
      <c r="C6" s="31"/>
      <c r="D6" s="34" t="s">
        <v>66</v>
      </c>
      <c r="E6" s="442"/>
      <c r="F6" s="442"/>
    </row>
    <row r="7" spans="2:20" ht="15" customHeight="1">
      <c r="B7" s="441" t="s">
        <v>67</v>
      </c>
      <c r="C7" s="441"/>
      <c r="D7" s="441"/>
      <c r="E7" s="441"/>
      <c r="F7" s="441"/>
      <c r="I7" s="443" t="s">
        <v>68</v>
      </c>
      <c r="J7" s="444"/>
      <c r="K7" s="444"/>
      <c r="L7" s="444"/>
      <c r="M7" s="444"/>
      <c r="N7" s="444"/>
      <c r="O7" s="445"/>
      <c r="P7" s="10"/>
    </row>
    <row r="8" spans="2:20" ht="15" customHeight="1">
      <c r="B8" s="446" t="s">
        <v>69</v>
      </c>
      <c r="C8" s="447"/>
      <c r="D8" s="34" t="s">
        <v>70</v>
      </c>
      <c r="E8" s="448"/>
      <c r="F8" s="449"/>
      <c r="I8" s="450" t="s">
        <v>71</v>
      </c>
      <c r="J8" s="453" t="s">
        <v>72</v>
      </c>
      <c r="K8" s="454"/>
      <c r="L8" s="454"/>
      <c r="M8" s="455"/>
      <c r="N8" s="12" t="s">
        <v>73</v>
      </c>
      <c r="O8" s="13" t="s">
        <v>74</v>
      </c>
      <c r="P8" s="10"/>
    </row>
    <row r="9" spans="2:20" ht="15" customHeight="1">
      <c r="B9" s="441" t="s">
        <v>75</v>
      </c>
      <c r="C9" s="441"/>
      <c r="D9" s="441"/>
      <c r="E9" s="441"/>
      <c r="F9" s="441"/>
      <c r="I9" s="451"/>
      <c r="J9" s="456" t="s">
        <v>76</v>
      </c>
      <c r="K9" s="457"/>
      <c r="L9" s="457"/>
      <c r="M9" s="458"/>
      <c r="N9" s="12" t="s">
        <v>245</v>
      </c>
      <c r="O9" s="13" t="s">
        <v>77</v>
      </c>
      <c r="P9" s="10"/>
    </row>
    <row r="10" spans="2:20" ht="15" customHeight="1">
      <c r="B10" s="34" t="s">
        <v>78</v>
      </c>
      <c r="C10" s="459" t="s">
        <v>79</v>
      </c>
      <c r="D10" s="460"/>
      <c r="E10" s="461"/>
      <c r="F10" s="461"/>
      <c r="I10" s="452"/>
      <c r="J10" s="462" t="s">
        <v>80</v>
      </c>
      <c r="K10" s="463"/>
      <c r="L10" s="463"/>
      <c r="M10" s="464"/>
      <c r="N10" s="14" t="s">
        <v>244</v>
      </c>
      <c r="O10" s="15" t="s">
        <v>82</v>
      </c>
      <c r="P10" s="10"/>
    </row>
    <row r="11" spans="2:20" ht="15" customHeight="1">
      <c r="B11" s="34" t="s">
        <v>83</v>
      </c>
      <c r="C11" s="459" t="s">
        <v>84</v>
      </c>
      <c r="D11" s="460"/>
      <c r="E11" s="465" t="s">
        <v>276</v>
      </c>
      <c r="F11" s="466"/>
      <c r="I11" s="450" t="s">
        <v>56</v>
      </c>
      <c r="J11" s="467">
        <v>1</v>
      </c>
      <c r="K11" s="468"/>
      <c r="L11" s="469"/>
      <c r="M11" s="470">
        <f>J11/(J12*L12)</f>
        <v>2.77778E-5</v>
      </c>
      <c r="N11" s="471">
        <f>$F$298</f>
        <v>2831.46</v>
      </c>
      <c r="O11" s="473">
        <f>N11*M11</f>
        <v>0.08</v>
      </c>
      <c r="P11" s="10"/>
    </row>
    <row r="12" spans="2:20" ht="15" customHeight="1">
      <c r="B12" s="34" t="s">
        <v>86</v>
      </c>
      <c r="C12" s="53" t="s">
        <v>87</v>
      </c>
      <c r="D12" s="54"/>
      <c r="E12" s="465" t="s">
        <v>294</v>
      </c>
      <c r="F12" s="466"/>
      <c r="I12" s="452"/>
      <c r="J12" s="127">
        <v>30</v>
      </c>
      <c r="K12" s="128" t="s">
        <v>242</v>
      </c>
      <c r="L12" s="129">
        <v>1200</v>
      </c>
      <c r="M12" s="470"/>
      <c r="N12" s="472"/>
      <c r="O12" s="474"/>
      <c r="P12" s="10"/>
    </row>
    <row r="13" spans="2:20" ht="15" customHeight="1">
      <c r="B13" s="34" t="s">
        <v>88</v>
      </c>
      <c r="C13" s="475" t="s">
        <v>89</v>
      </c>
      <c r="D13" s="476"/>
      <c r="E13" s="465">
        <v>12</v>
      </c>
      <c r="F13" s="466"/>
      <c r="I13" s="450" t="s">
        <v>255</v>
      </c>
      <c r="J13" s="467">
        <v>1</v>
      </c>
      <c r="K13" s="468"/>
      <c r="L13" s="469"/>
      <c r="M13" s="477">
        <f>J13/J14</f>
        <v>8.3333330000000001E-4</v>
      </c>
      <c r="N13" s="471">
        <f>$F$150</f>
        <v>3830.27</v>
      </c>
      <c r="O13" s="473">
        <f>N13*M13</f>
        <v>3.19</v>
      </c>
      <c r="P13" s="10"/>
    </row>
    <row r="14" spans="2:20" ht="15" customHeight="1">
      <c r="B14" s="441" t="s">
        <v>90</v>
      </c>
      <c r="C14" s="441"/>
      <c r="D14" s="441"/>
      <c r="E14" s="441"/>
      <c r="F14" s="441"/>
      <c r="I14" s="452"/>
      <c r="J14" s="479">
        <v>1200</v>
      </c>
      <c r="K14" s="480"/>
      <c r="L14" s="481"/>
      <c r="M14" s="477"/>
      <c r="N14" s="472"/>
      <c r="O14" s="474"/>
      <c r="P14" s="10"/>
    </row>
    <row r="15" spans="2:20" ht="15" customHeight="1">
      <c r="B15" s="482" t="s">
        <v>91</v>
      </c>
      <c r="C15" s="482"/>
      <c r="D15" s="32" t="s">
        <v>92</v>
      </c>
      <c r="E15" s="483" t="s">
        <v>243</v>
      </c>
      <c r="F15" s="484"/>
      <c r="H15" s="3"/>
      <c r="I15" s="485" t="s">
        <v>93</v>
      </c>
      <c r="J15" s="485"/>
      <c r="K15" s="485"/>
      <c r="L15" s="485"/>
      <c r="M15" s="485"/>
      <c r="N15" s="485"/>
      <c r="O15" s="28">
        <f>SUM(O11:O14)</f>
        <v>3.27</v>
      </c>
      <c r="P15" s="10"/>
    </row>
    <row r="16" spans="2:20" ht="15" customHeight="1">
      <c r="B16" s="486" t="s">
        <v>94</v>
      </c>
      <c r="C16" s="486"/>
      <c r="D16" s="9" t="s">
        <v>95</v>
      </c>
      <c r="E16" s="487">
        <v>11</v>
      </c>
      <c r="F16" s="487"/>
      <c r="I16" s="16"/>
      <c r="O16" s="10"/>
      <c r="P16" s="10"/>
      <c r="T16" s="5"/>
    </row>
    <row r="17" spans="2:20" ht="15" customHeight="1">
      <c r="I17" s="443" t="s">
        <v>97</v>
      </c>
      <c r="J17" s="444"/>
      <c r="K17" s="444"/>
      <c r="L17" s="444"/>
      <c r="M17" s="444"/>
      <c r="N17" s="444"/>
      <c r="O17" s="445"/>
      <c r="P17" s="10"/>
      <c r="T17" s="5"/>
    </row>
    <row r="18" spans="2:20" ht="12.75" customHeight="1">
      <c r="B18" s="478"/>
      <c r="C18" s="478"/>
      <c r="D18" s="478"/>
      <c r="E18" s="478"/>
      <c r="F18" s="478"/>
      <c r="H18" s="55"/>
      <c r="I18" s="450" t="s">
        <v>71</v>
      </c>
      <c r="J18" s="453" t="s">
        <v>72</v>
      </c>
      <c r="K18" s="454"/>
      <c r="L18" s="454"/>
      <c r="M18" s="455"/>
      <c r="N18" s="12" t="s">
        <v>73</v>
      </c>
      <c r="O18" s="13" t="s">
        <v>74</v>
      </c>
      <c r="P18" s="10"/>
      <c r="T18" s="5"/>
    </row>
    <row r="19" spans="2:20" ht="15" customHeight="1">
      <c r="B19" s="441" t="s">
        <v>71</v>
      </c>
      <c r="C19" s="441"/>
      <c r="D19" s="441"/>
      <c r="E19" s="441"/>
      <c r="F19" s="441"/>
      <c r="I19" s="451"/>
      <c r="J19" s="456" t="s">
        <v>76</v>
      </c>
      <c r="K19" s="457"/>
      <c r="L19" s="457"/>
      <c r="M19" s="458"/>
      <c r="N19" s="12" t="s">
        <v>245</v>
      </c>
      <c r="O19" s="13" t="s">
        <v>77</v>
      </c>
      <c r="P19" s="10"/>
      <c r="T19" s="5"/>
    </row>
    <row r="20" spans="2:20" ht="15" customHeight="1">
      <c r="B20" s="441" t="s">
        <v>96</v>
      </c>
      <c r="C20" s="441"/>
      <c r="D20" s="441"/>
      <c r="E20" s="441"/>
      <c r="F20" s="441"/>
      <c r="I20" s="452"/>
      <c r="J20" s="462" t="s">
        <v>80</v>
      </c>
      <c r="K20" s="463"/>
      <c r="L20" s="463"/>
      <c r="M20" s="464"/>
      <c r="N20" s="14" t="s">
        <v>244</v>
      </c>
      <c r="O20" s="15" t="s">
        <v>82</v>
      </c>
      <c r="P20" s="10"/>
      <c r="T20" s="5"/>
    </row>
    <row r="21" spans="2:20" ht="15" customHeight="1">
      <c r="B21" s="488" t="s">
        <v>98</v>
      </c>
      <c r="C21" s="488"/>
      <c r="D21" s="488"/>
      <c r="E21" s="488"/>
      <c r="F21" s="488"/>
      <c r="I21" s="450" t="s">
        <v>56</v>
      </c>
      <c r="J21" s="467">
        <v>1</v>
      </c>
      <c r="K21" s="468"/>
      <c r="L21" s="469"/>
      <c r="M21" s="491">
        <f>J21/(J22*L22)</f>
        <v>1.6666700000000001E-5</v>
      </c>
      <c r="N21" s="471">
        <f>$N$11</f>
        <v>2831.46</v>
      </c>
      <c r="O21" s="473">
        <f>N21*M21</f>
        <v>0.05</v>
      </c>
      <c r="P21" s="10"/>
      <c r="T21" s="5"/>
    </row>
    <row r="22" spans="2:20" ht="15" customHeight="1">
      <c r="B22" s="34">
        <v>1</v>
      </c>
      <c r="C22" s="493" t="s">
        <v>99</v>
      </c>
      <c r="D22" s="493"/>
      <c r="E22" s="493"/>
      <c r="F22" s="56"/>
      <c r="I22" s="452"/>
      <c r="J22" s="127">
        <v>30</v>
      </c>
      <c r="K22" s="128" t="s">
        <v>242</v>
      </c>
      <c r="L22" s="129">
        <v>2000</v>
      </c>
      <c r="M22" s="492"/>
      <c r="N22" s="472"/>
      <c r="O22" s="474"/>
      <c r="P22" s="10"/>
      <c r="T22" s="5"/>
    </row>
    <row r="23" spans="2:20" ht="15" customHeight="1">
      <c r="B23" s="34">
        <v>2</v>
      </c>
      <c r="C23" s="488" t="s">
        <v>100</v>
      </c>
      <c r="D23" s="488"/>
      <c r="E23" s="488"/>
      <c r="F23" s="57">
        <v>988.8</v>
      </c>
      <c r="I23" s="450" t="s">
        <v>255</v>
      </c>
      <c r="J23" s="467">
        <v>1</v>
      </c>
      <c r="K23" s="468"/>
      <c r="L23" s="469"/>
      <c r="M23" s="489">
        <f>J23/J24</f>
        <v>5.0000000000000001E-4</v>
      </c>
      <c r="N23" s="471">
        <f>$N$13</f>
        <v>3830.27</v>
      </c>
      <c r="O23" s="473">
        <f>N23*M23</f>
        <v>1.92</v>
      </c>
      <c r="P23" s="10"/>
      <c r="T23" s="5"/>
    </row>
    <row r="24" spans="2:20" ht="15" customHeight="1">
      <c r="B24" s="34">
        <v>3</v>
      </c>
      <c r="C24" s="488" t="s">
        <v>101</v>
      </c>
      <c r="D24" s="488"/>
      <c r="E24" s="488"/>
      <c r="F24" s="56"/>
      <c r="I24" s="452"/>
      <c r="J24" s="479">
        <v>2000</v>
      </c>
      <c r="K24" s="480"/>
      <c r="L24" s="481"/>
      <c r="M24" s="490"/>
      <c r="N24" s="472"/>
      <c r="O24" s="474"/>
      <c r="P24" s="10"/>
      <c r="T24" s="5"/>
    </row>
    <row r="25" spans="2:20" ht="15" customHeight="1">
      <c r="B25" s="34">
        <v>4</v>
      </c>
      <c r="C25" s="488" t="s">
        <v>102</v>
      </c>
      <c r="D25" s="488"/>
      <c r="E25" s="488"/>
      <c r="F25" s="58">
        <v>42736</v>
      </c>
      <c r="I25" s="497" t="s">
        <v>93</v>
      </c>
      <c r="J25" s="498"/>
      <c r="K25" s="498"/>
      <c r="L25" s="498"/>
      <c r="M25" s="498"/>
      <c r="N25" s="499"/>
      <c r="O25" s="28">
        <f>SUM(O21:O24)</f>
        <v>1.97</v>
      </c>
      <c r="P25" s="10"/>
      <c r="T25" s="5"/>
    </row>
    <row r="26" spans="2:20" ht="15" customHeight="1">
      <c r="B26" s="37" t="s">
        <v>103</v>
      </c>
      <c r="C26" s="500" t="s">
        <v>104</v>
      </c>
      <c r="D26" s="500"/>
      <c r="E26" s="500"/>
      <c r="F26" s="500"/>
      <c r="I26" s="16"/>
      <c r="O26" s="10"/>
      <c r="P26" s="10"/>
      <c r="T26" s="5"/>
    </row>
    <row r="27" spans="2:20" ht="15" customHeight="1">
      <c r="B27" s="441" t="s">
        <v>105</v>
      </c>
      <c r="C27" s="441"/>
      <c r="D27" s="441" t="s">
        <v>106</v>
      </c>
      <c r="E27" s="441"/>
      <c r="F27" s="441"/>
      <c r="I27" s="443" t="s">
        <v>115</v>
      </c>
      <c r="J27" s="444"/>
      <c r="K27" s="444"/>
      <c r="L27" s="444"/>
      <c r="M27" s="444"/>
      <c r="N27" s="444"/>
      <c r="O27" s="444"/>
      <c r="P27" s="444"/>
      <c r="Q27" s="444"/>
      <c r="R27" s="445"/>
      <c r="T27" s="5"/>
    </row>
    <row r="28" spans="2:20" ht="15" customHeight="1">
      <c r="B28" s="101">
        <v>1</v>
      </c>
      <c r="C28" s="441" t="s">
        <v>107</v>
      </c>
      <c r="D28" s="441"/>
      <c r="E28" s="441"/>
      <c r="F28" s="68" t="s">
        <v>108</v>
      </c>
      <c r="I28" s="450" t="s">
        <v>71</v>
      </c>
      <c r="J28" s="453" t="s">
        <v>72</v>
      </c>
      <c r="K28" s="454"/>
      <c r="L28" s="454"/>
      <c r="M28" s="455"/>
      <c r="N28" s="17" t="s">
        <v>73</v>
      </c>
      <c r="O28" s="18" t="s">
        <v>118</v>
      </c>
      <c r="P28" s="19" t="s">
        <v>119</v>
      </c>
      <c r="Q28" s="19" t="s">
        <v>120</v>
      </c>
      <c r="R28" s="95" t="s">
        <v>121</v>
      </c>
      <c r="T28" s="5"/>
    </row>
    <row r="29" spans="2:20" ht="15" customHeight="1">
      <c r="B29" s="34" t="s">
        <v>78</v>
      </c>
      <c r="C29" s="59" t="s">
        <v>109</v>
      </c>
      <c r="D29" s="60"/>
      <c r="E29" s="80"/>
      <c r="F29" s="61">
        <v>988.8</v>
      </c>
      <c r="I29" s="451"/>
      <c r="J29" s="456" t="s">
        <v>76</v>
      </c>
      <c r="K29" s="457"/>
      <c r="L29" s="457"/>
      <c r="M29" s="458"/>
      <c r="N29" s="4" t="s">
        <v>247</v>
      </c>
      <c r="O29" s="20" t="s">
        <v>248</v>
      </c>
      <c r="P29" s="6" t="s">
        <v>124</v>
      </c>
      <c r="Q29" s="12" t="s">
        <v>245</v>
      </c>
      <c r="R29" s="100" t="s">
        <v>77</v>
      </c>
      <c r="T29" s="5"/>
    </row>
    <row r="30" spans="2:20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I30" s="452"/>
      <c r="J30" s="462" t="s">
        <v>80</v>
      </c>
      <c r="K30" s="463"/>
      <c r="L30" s="463"/>
      <c r="M30" s="464"/>
      <c r="N30" s="21" t="s">
        <v>246</v>
      </c>
      <c r="O30" s="22" t="s">
        <v>246</v>
      </c>
      <c r="P30" s="15" t="s">
        <v>127</v>
      </c>
      <c r="Q30" s="14" t="s">
        <v>244</v>
      </c>
      <c r="R30" s="96" t="s">
        <v>82</v>
      </c>
      <c r="T30" s="5"/>
    </row>
    <row r="31" spans="2:20" ht="15" customHeight="1">
      <c r="B31" s="34" t="s">
        <v>86</v>
      </c>
      <c r="C31" s="59" t="s">
        <v>111</v>
      </c>
      <c r="D31" s="60"/>
      <c r="E31" s="81"/>
      <c r="F31" s="61">
        <f>F29*40%</f>
        <v>395.52</v>
      </c>
      <c r="I31" s="450" t="s">
        <v>56</v>
      </c>
      <c r="J31" s="494">
        <v>1</v>
      </c>
      <c r="K31" s="495"/>
      <c r="L31" s="496"/>
      <c r="M31" s="491">
        <f>J31/(J32*L32)</f>
        <v>1.515152E-4</v>
      </c>
      <c r="N31" s="509">
        <v>16</v>
      </c>
      <c r="O31" s="511" t="s">
        <v>129</v>
      </c>
      <c r="P31" s="501">
        <f>M31*N31*(1/191.4)</f>
        <v>1.27E-5</v>
      </c>
      <c r="Q31" s="503">
        <f>$N$11</f>
        <v>2831.46</v>
      </c>
      <c r="R31" s="503">
        <f>Q31*P31</f>
        <v>0.04</v>
      </c>
      <c r="T31" s="5"/>
    </row>
    <row r="32" spans="2:20" ht="15" customHeight="1">
      <c r="B32" s="34" t="s">
        <v>88</v>
      </c>
      <c r="C32" s="59" t="s">
        <v>112</v>
      </c>
      <c r="D32" s="60"/>
      <c r="E32" s="80"/>
      <c r="F32" s="61">
        <f t="shared" ref="F32:F36" si="0">$F$29*E32</f>
        <v>0</v>
      </c>
      <c r="I32" s="452"/>
      <c r="J32" s="99">
        <v>30</v>
      </c>
      <c r="K32" s="97" t="s">
        <v>242</v>
      </c>
      <c r="L32" s="98">
        <v>220</v>
      </c>
      <c r="M32" s="492"/>
      <c r="N32" s="510"/>
      <c r="O32" s="512"/>
      <c r="P32" s="502"/>
      <c r="Q32" s="504"/>
      <c r="R32" s="504"/>
      <c r="T32" s="5"/>
    </row>
    <row r="33" spans="2:20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I33" s="450" t="s">
        <v>255</v>
      </c>
      <c r="J33" s="494">
        <v>1</v>
      </c>
      <c r="K33" s="495"/>
      <c r="L33" s="496"/>
      <c r="M33" s="489">
        <f>J33/J34</f>
        <v>4.5454544999999997E-3</v>
      </c>
      <c r="N33" s="509">
        <v>16</v>
      </c>
      <c r="O33" s="511" t="s">
        <v>129</v>
      </c>
      <c r="P33" s="501">
        <f>M33*N33*(1/191.4)</f>
        <v>3.8000000000000002E-4</v>
      </c>
      <c r="Q33" s="503">
        <f>$N$13</f>
        <v>3830.27</v>
      </c>
      <c r="R33" s="503">
        <f>Q33*P33</f>
        <v>1.46</v>
      </c>
      <c r="T33" s="5"/>
    </row>
    <row r="34" spans="2:20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I34" s="452"/>
      <c r="J34" s="505">
        <v>220</v>
      </c>
      <c r="K34" s="506"/>
      <c r="L34" s="507"/>
      <c r="M34" s="490"/>
      <c r="N34" s="510"/>
      <c r="O34" s="512"/>
      <c r="P34" s="502"/>
      <c r="Q34" s="504"/>
      <c r="R34" s="504"/>
      <c r="T34" s="5"/>
    </row>
    <row r="35" spans="2:20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I35" s="497" t="s">
        <v>93</v>
      </c>
      <c r="J35" s="498"/>
      <c r="K35" s="498"/>
      <c r="L35" s="498"/>
      <c r="M35" s="498"/>
      <c r="N35" s="498"/>
      <c r="O35" s="498"/>
      <c r="P35" s="498"/>
      <c r="Q35" s="499"/>
      <c r="R35" s="28">
        <f>SUM(R31:R34)</f>
        <v>1.5</v>
      </c>
      <c r="T35" s="5"/>
    </row>
    <row r="36" spans="2:20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I36" s="16"/>
      <c r="O36" s="10"/>
      <c r="P36" s="10"/>
      <c r="T36" s="5"/>
    </row>
    <row r="37" spans="2:20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1384.32</v>
      </c>
      <c r="I37" s="443" t="s">
        <v>137</v>
      </c>
      <c r="J37" s="444"/>
      <c r="K37" s="444"/>
      <c r="L37" s="444"/>
      <c r="M37" s="444"/>
      <c r="N37" s="444"/>
      <c r="O37" s="444"/>
      <c r="P37" s="445"/>
      <c r="T37" s="5"/>
    </row>
    <row r="38" spans="2:20" ht="15" customHeight="1">
      <c r="I38" s="522" t="s">
        <v>139</v>
      </c>
      <c r="J38" s="523"/>
      <c r="K38" s="523"/>
      <c r="L38" s="523"/>
      <c r="M38" s="524"/>
      <c r="N38" s="95" t="s">
        <v>250</v>
      </c>
      <c r="O38" s="24" t="s">
        <v>140</v>
      </c>
      <c r="P38" s="95" t="s">
        <v>77</v>
      </c>
      <c r="T38" s="5"/>
    </row>
    <row r="39" spans="2:20" ht="15" customHeight="1">
      <c r="B39" s="441" t="s">
        <v>130</v>
      </c>
      <c r="C39" s="441"/>
      <c r="D39" s="441" t="s">
        <v>131</v>
      </c>
      <c r="E39" s="441"/>
      <c r="F39" s="441"/>
      <c r="I39" s="525"/>
      <c r="J39" s="506"/>
      <c r="K39" s="506"/>
      <c r="L39" s="506"/>
      <c r="M39" s="507"/>
      <c r="N39" s="96" t="s">
        <v>249</v>
      </c>
      <c r="O39" s="25" t="s">
        <v>142</v>
      </c>
      <c r="P39" s="96" t="s">
        <v>81</v>
      </c>
      <c r="T39" s="5"/>
    </row>
    <row r="40" spans="2:20" ht="15" customHeight="1">
      <c r="B40" s="101">
        <v>2</v>
      </c>
      <c r="C40" s="441" t="s">
        <v>132</v>
      </c>
      <c r="D40" s="441"/>
      <c r="E40" s="441"/>
      <c r="F40" s="68" t="s">
        <v>108</v>
      </c>
      <c r="I40" s="465" t="s">
        <v>144</v>
      </c>
      <c r="J40" s="513"/>
      <c r="K40" s="513"/>
      <c r="L40" s="513"/>
      <c r="M40" s="466"/>
      <c r="N40" s="27">
        <f>$O$15</f>
        <v>3.27</v>
      </c>
      <c r="O40" s="26">
        <v>6000</v>
      </c>
      <c r="P40" s="27">
        <f>O40*N40</f>
        <v>19620</v>
      </c>
      <c r="T40" s="5"/>
    </row>
    <row r="41" spans="2:20" ht="15" customHeight="1">
      <c r="B41" s="102" t="s">
        <v>78</v>
      </c>
      <c r="C41" s="459" t="s">
        <v>277</v>
      </c>
      <c r="D41" s="460"/>
      <c r="E41" s="508"/>
      <c r="F41" s="33">
        <f>(2*2*26)-(0.06*F29)</f>
        <v>44.67</v>
      </c>
      <c r="I41" s="465" t="s">
        <v>147</v>
      </c>
      <c r="J41" s="513"/>
      <c r="K41" s="513"/>
      <c r="L41" s="513"/>
      <c r="M41" s="466"/>
      <c r="N41" s="27">
        <f>$O$25</f>
        <v>1.97</v>
      </c>
      <c r="O41" s="26">
        <v>8000</v>
      </c>
      <c r="P41" s="27">
        <f t="shared" ref="P41:P42" si="1">O41*N41</f>
        <v>15760</v>
      </c>
      <c r="T41" s="5"/>
    </row>
    <row r="42" spans="2:20" ht="15" customHeight="1">
      <c r="B42" s="102" t="s">
        <v>83</v>
      </c>
      <c r="C42" s="514" t="s">
        <v>134</v>
      </c>
      <c r="D42" s="514"/>
      <c r="E42" s="514"/>
      <c r="F42" s="33">
        <f>JARDINEIRO!F42</f>
        <v>116.18</v>
      </c>
      <c r="I42" s="515" t="s">
        <v>150</v>
      </c>
      <c r="J42" s="516"/>
      <c r="K42" s="516"/>
      <c r="L42" s="516"/>
      <c r="M42" s="517"/>
      <c r="N42" s="27">
        <f>$R$35</f>
        <v>1.5</v>
      </c>
      <c r="O42" s="26">
        <v>440</v>
      </c>
      <c r="P42" s="27">
        <f t="shared" si="1"/>
        <v>660</v>
      </c>
      <c r="T42" s="5"/>
    </row>
    <row r="43" spans="2:20" ht="15" customHeight="1">
      <c r="B43" s="34" t="s">
        <v>86</v>
      </c>
      <c r="C43" s="518" t="s">
        <v>135</v>
      </c>
      <c r="D43" s="518"/>
      <c r="E43" s="518"/>
      <c r="F43" s="33">
        <f>JARDINEIRO!F43</f>
        <v>90</v>
      </c>
      <c r="I43" s="519" t="s">
        <v>93</v>
      </c>
      <c r="J43" s="520"/>
      <c r="K43" s="520"/>
      <c r="L43" s="520"/>
      <c r="M43" s="520"/>
      <c r="N43" s="520"/>
      <c r="O43" s="521"/>
      <c r="P43" s="29">
        <f>SUM(P40:P42)</f>
        <v>36040</v>
      </c>
      <c r="T43" s="5"/>
    </row>
    <row r="44" spans="2:20" ht="15" customHeight="1">
      <c r="B44" s="34" t="s">
        <v>88</v>
      </c>
      <c r="C44" s="518" t="s">
        <v>136</v>
      </c>
      <c r="D44" s="518"/>
      <c r="E44" s="518"/>
      <c r="F44" s="33">
        <f>JARDINEIRO!F44</f>
        <v>10</v>
      </c>
      <c r="I44" s="16"/>
      <c r="O44" s="10"/>
      <c r="P44" s="10"/>
      <c r="T44" s="5"/>
    </row>
    <row r="45" spans="2:20" ht="15" customHeight="1">
      <c r="B45" s="34" t="s">
        <v>113</v>
      </c>
      <c r="C45" s="518" t="s">
        <v>138</v>
      </c>
      <c r="D45" s="518"/>
      <c r="E45" s="518"/>
      <c r="F45" s="33">
        <f>JARDINEIRO!F45</f>
        <v>9</v>
      </c>
      <c r="I45" s="551" t="s">
        <v>151</v>
      </c>
      <c r="J45" s="552"/>
      <c r="K45" s="552"/>
      <c r="L45" s="552"/>
      <c r="M45" s="553"/>
      <c r="N45" s="557" t="s">
        <v>152</v>
      </c>
      <c r="O45" s="559" t="s">
        <v>251</v>
      </c>
      <c r="P45" s="10"/>
      <c r="T45" s="5"/>
    </row>
    <row r="46" spans="2:20" ht="15" customHeight="1">
      <c r="B46" s="102" t="s">
        <v>116</v>
      </c>
      <c r="C46" s="518" t="s">
        <v>278</v>
      </c>
      <c r="D46" s="518"/>
      <c r="E46" s="518"/>
      <c r="F46" s="33">
        <f>JARDINEIRO!F46</f>
        <v>0</v>
      </c>
      <c r="I46" s="554"/>
      <c r="J46" s="555"/>
      <c r="K46" s="555"/>
      <c r="L46" s="555"/>
      <c r="M46" s="556"/>
      <c r="N46" s="558"/>
      <c r="O46" s="560"/>
      <c r="P46" s="10"/>
      <c r="T46" s="5"/>
    </row>
    <row r="47" spans="2:20" ht="15" customHeight="1">
      <c r="B47" s="441" t="s">
        <v>143</v>
      </c>
      <c r="C47" s="441"/>
      <c r="D47" s="441"/>
      <c r="E47" s="441"/>
      <c r="F47" s="69">
        <f>SUM(F41:F46)</f>
        <v>269.85000000000002</v>
      </c>
      <c r="I47" s="543" t="s">
        <v>253</v>
      </c>
      <c r="J47" s="544"/>
      <c r="K47" s="544"/>
      <c r="L47" s="544"/>
      <c r="M47" s="545"/>
      <c r="N47" s="549">
        <v>60</v>
      </c>
      <c r="O47" s="526">
        <f>$P$43*N47</f>
        <v>2162400</v>
      </c>
      <c r="P47" s="10"/>
      <c r="T47" s="5"/>
    </row>
    <row r="48" spans="2:20" ht="27.75" customHeight="1">
      <c r="B48" s="34" t="s">
        <v>145</v>
      </c>
      <c r="C48" s="528" t="s">
        <v>146</v>
      </c>
      <c r="D48" s="529"/>
      <c r="E48" s="529"/>
      <c r="F48" s="530"/>
      <c r="I48" s="546"/>
      <c r="J48" s="547"/>
      <c r="K48" s="547"/>
      <c r="L48" s="547"/>
      <c r="M48" s="548"/>
      <c r="N48" s="550"/>
      <c r="O48" s="527"/>
      <c r="P48" s="10"/>
      <c r="T48" s="5"/>
    </row>
    <row r="49" spans="2:20" ht="35.25" customHeight="1">
      <c r="B49" s="531" t="s">
        <v>148</v>
      </c>
      <c r="C49" s="534" t="s">
        <v>149</v>
      </c>
      <c r="D49" s="535"/>
      <c r="E49" s="535"/>
      <c r="F49" s="536"/>
      <c r="I49" s="543" t="s">
        <v>252</v>
      </c>
      <c r="J49" s="544"/>
      <c r="K49" s="544"/>
      <c r="L49" s="544"/>
      <c r="M49" s="545"/>
      <c r="N49" s="549">
        <v>12</v>
      </c>
      <c r="O49" s="526">
        <f>$P$43*N49</f>
        <v>432480</v>
      </c>
      <c r="P49" s="10"/>
      <c r="T49" s="5"/>
    </row>
    <row r="50" spans="2:20" ht="11.25" customHeight="1">
      <c r="B50" s="532"/>
      <c r="C50" s="537"/>
      <c r="D50" s="538"/>
      <c r="E50" s="538"/>
      <c r="F50" s="539"/>
      <c r="I50" s="546"/>
      <c r="J50" s="547"/>
      <c r="K50" s="547"/>
      <c r="L50" s="547"/>
      <c r="M50" s="548"/>
      <c r="N50" s="550"/>
      <c r="O50" s="527"/>
      <c r="P50" s="10"/>
      <c r="T50" s="5"/>
    </row>
    <row r="51" spans="2:20" ht="21.75" customHeight="1">
      <c r="B51" s="532"/>
      <c r="C51" s="537"/>
      <c r="D51" s="538"/>
      <c r="E51" s="538"/>
      <c r="F51" s="539"/>
      <c r="I51" s="16"/>
      <c r="O51" s="10"/>
      <c r="P51" s="10"/>
      <c r="T51" s="5"/>
    </row>
    <row r="52" spans="2:20" ht="20.25" customHeight="1">
      <c r="B52" s="533"/>
      <c r="C52" s="540"/>
      <c r="D52" s="541"/>
      <c r="E52" s="541"/>
      <c r="F52" s="542"/>
      <c r="I52" s="16"/>
      <c r="O52" s="10"/>
      <c r="P52" s="10"/>
      <c r="T52" s="5"/>
    </row>
    <row r="53" spans="2:20" ht="15" customHeight="1">
      <c r="I53" s="16"/>
      <c r="O53" s="10"/>
      <c r="P53" s="10"/>
      <c r="T53" s="5"/>
    </row>
    <row r="54" spans="2:20" ht="15" customHeight="1">
      <c r="B54" s="443" t="s">
        <v>153</v>
      </c>
      <c r="C54" s="445"/>
      <c r="D54" s="443" t="s">
        <v>154</v>
      </c>
      <c r="E54" s="444"/>
      <c r="F54" s="445"/>
      <c r="I54" s="16"/>
      <c r="O54" s="10"/>
      <c r="P54" s="10"/>
      <c r="T54" s="5"/>
    </row>
    <row r="55" spans="2:20" ht="15" customHeight="1">
      <c r="B55" s="101">
        <v>3</v>
      </c>
      <c r="C55" s="443" t="s">
        <v>155</v>
      </c>
      <c r="D55" s="444"/>
      <c r="E55" s="445"/>
      <c r="F55" s="68" t="s">
        <v>108</v>
      </c>
      <c r="I55" s="16"/>
      <c r="O55" s="10"/>
      <c r="P55" s="10"/>
      <c r="T55" s="5"/>
    </row>
    <row r="56" spans="2:20" ht="15" customHeight="1">
      <c r="B56" s="34" t="s">
        <v>78</v>
      </c>
      <c r="C56" s="561" t="s">
        <v>156</v>
      </c>
      <c r="D56" s="562"/>
      <c r="E56" s="563"/>
      <c r="F56" s="125">
        <v>12</v>
      </c>
      <c r="I56" s="16"/>
      <c r="O56" s="10"/>
      <c r="P56" s="10"/>
      <c r="T56" s="5"/>
    </row>
    <row r="57" spans="2:20" ht="15" customHeight="1">
      <c r="B57" s="34" t="s">
        <v>83</v>
      </c>
      <c r="C57" s="561" t="s">
        <v>157</v>
      </c>
      <c r="D57" s="562"/>
      <c r="E57" s="563"/>
      <c r="F57" s="125">
        <v>544.71</v>
      </c>
      <c r="I57" s="16"/>
      <c r="O57" s="10"/>
      <c r="P57" s="10"/>
      <c r="T57" s="5"/>
    </row>
    <row r="58" spans="2:20" ht="15" customHeight="1">
      <c r="B58" s="34" t="s">
        <v>86</v>
      </c>
      <c r="C58" s="459" t="s">
        <v>158</v>
      </c>
      <c r="D58" s="460"/>
      <c r="E58" s="508"/>
      <c r="F58" s="35">
        <v>0</v>
      </c>
      <c r="I58" s="16"/>
      <c r="O58" s="10"/>
      <c r="P58" s="10"/>
      <c r="T58" s="5"/>
    </row>
    <row r="59" spans="2:20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I59" s="16"/>
      <c r="O59" s="10"/>
      <c r="P59" s="10"/>
      <c r="T59" s="5"/>
    </row>
    <row r="60" spans="2:20" ht="15" customHeight="1">
      <c r="B60" s="443" t="s">
        <v>159</v>
      </c>
      <c r="C60" s="444"/>
      <c r="D60" s="444"/>
      <c r="E60" s="445"/>
      <c r="F60" s="69">
        <f>SUM(F56:F59)</f>
        <v>556.71</v>
      </c>
      <c r="I60" s="16"/>
      <c r="O60" s="10"/>
      <c r="P60" s="10"/>
      <c r="T60" s="5"/>
    </row>
    <row r="61" spans="2:20" ht="15" customHeight="1">
      <c r="B61" s="37" t="s">
        <v>103</v>
      </c>
      <c r="C61" s="565" t="s">
        <v>160</v>
      </c>
      <c r="D61" s="566"/>
      <c r="E61" s="566"/>
      <c r="F61" s="567"/>
      <c r="I61" s="16"/>
      <c r="O61" s="10"/>
      <c r="P61" s="10"/>
      <c r="T61" s="5"/>
    </row>
    <row r="62" spans="2:20" ht="15" customHeight="1">
      <c r="I62" s="16"/>
      <c r="O62" s="10"/>
      <c r="P62" s="10"/>
      <c r="T62" s="5"/>
    </row>
    <row r="63" spans="2:20" ht="15" customHeight="1">
      <c r="B63" s="443" t="s">
        <v>161</v>
      </c>
      <c r="C63" s="445"/>
      <c r="D63" s="443" t="s">
        <v>162</v>
      </c>
      <c r="E63" s="444"/>
      <c r="F63" s="445"/>
      <c r="I63" s="16"/>
      <c r="O63" s="10"/>
      <c r="P63" s="10"/>
      <c r="T63" s="5"/>
    </row>
    <row r="64" spans="2:20" ht="15" customHeight="1">
      <c r="B64" s="443" t="s">
        <v>163</v>
      </c>
      <c r="C64" s="445"/>
      <c r="D64" s="443" t="s">
        <v>164</v>
      </c>
      <c r="E64" s="444"/>
      <c r="F64" s="445"/>
      <c r="I64" s="16"/>
      <c r="O64" s="10"/>
      <c r="P64" s="10"/>
      <c r="T64" s="5"/>
    </row>
    <row r="65" spans="2:20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O65" s="10"/>
      <c r="P65" s="10"/>
      <c r="R65" s="5"/>
      <c r="T65" s="5"/>
    </row>
    <row r="66" spans="2:20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276.86</v>
      </c>
      <c r="O66" s="10"/>
      <c r="P66" s="10"/>
      <c r="R66" s="5"/>
      <c r="T66" s="5"/>
    </row>
    <row r="67" spans="2:20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>E67*$F$37</f>
        <v>20.76</v>
      </c>
      <c r="O67" s="10"/>
      <c r="P67" s="23"/>
      <c r="Q67" s="23"/>
      <c r="R67" s="5"/>
      <c r="T67" s="5"/>
    </row>
    <row r="68" spans="2:20" ht="15" customHeight="1">
      <c r="B68" s="34" t="s">
        <v>86</v>
      </c>
      <c r="C68" s="459" t="s">
        <v>169</v>
      </c>
      <c r="D68" s="508"/>
      <c r="E68" s="80">
        <v>0.01</v>
      </c>
      <c r="F68" s="38">
        <f>E68*$F$37</f>
        <v>13.84</v>
      </c>
      <c r="O68" s="10"/>
      <c r="P68" s="10"/>
      <c r="R68" s="5"/>
      <c r="T68" s="5"/>
    </row>
    <row r="69" spans="2:20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ref="F69:F73" si="2">E69*$F$37</f>
        <v>2.77</v>
      </c>
      <c r="O69" s="10"/>
      <c r="P69" s="10"/>
      <c r="R69" s="5"/>
      <c r="T69" s="5"/>
    </row>
    <row r="70" spans="2:20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2"/>
        <v>34.61</v>
      </c>
      <c r="O70" s="10"/>
      <c r="P70" s="10"/>
      <c r="R70" s="5"/>
      <c r="T70" s="5"/>
    </row>
    <row r="71" spans="2:20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2"/>
        <v>110.75</v>
      </c>
      <c r="O71" s="10"/>
      <c r="P71" s="10"/>
      <c r="R71" s="5"/>
      <c r="T71" s="5"/>
    </row>
    <row r="72" spans="2:20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2"/>
        <v>32.119999999999997</v>
      </c>
      <c r="O72" s="10"/>
      <c r="P72" s="10"/>
      <c r="R72" s="5"/>
      <c r="T72" s="5"/>
    </row>
    <row r="73" spans="2:20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2"/>
        <v>8.31</v>
      </c>
      <c r="O73" s="10"/>
      <c r="P73" s="10"/>
      <c r="R73" s="5"/>
      <c r="T73" s="5"/>
    </row>
    <row r="74" spans="2:20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500.02</v>
      </c>
      <c r="O74" s="10"/>
      <c r="P74" s="10"/>
      <c r="R74" s="5"/>
      <c r="T74" s="5"/>
    </row>
    <row r="75" spans="2:20" ht="15" customHeight="1">
      <c r="B75" s="39" t="s">
        <v>145</v>
      </c>
      <c r="C75" s="528" t="s">
        <v>175</v>
      </c>
      <c r="D75" s="529"/>
      <c r="E75" s="529"/>
      <c r="F75" s="530"/>
      <c r="O75" s="10"/>
      <c r="P75" s="10"/>
      <c r="R75" s="5"/>
      <c r="T75" s="5"/>
    </row>
    <row r="76" spans="2:20" ht="15" customHeight="1">
      <c r="B76" s="39" t="s">
        <v>148</v>
      </c>
      <c r="C76" s="570" t="s">
        <v>176</v>
      </c>
      <c r="D76" s="571"/>
      <c r="E76" s="571"/>
      <c r="F76" s="572"/>
      <c r="O76" s="10"/>
      <c r="P76" s="10"/>
      <c r="R76" s="5"/>
      <c r="T76" s="5"/>
    </row>
    <row r="77" spans="2:20" ht="15" customHeight="1">
      <c r="O77" s="10"/>
      <c r="P77" s="10"/>
      <c r="R77" s="5"/>
      <c r="T77" s="5"/>
    </row>
    <row r="78" spans="2:20" ht="15" customHeight="1">
      <c r="B78" s="443" t="s">
        <v>177</v>
      </c>
      <c r="C78" s="445"/>
      <c r="D78" s="443" t="s">
        <v>178</v>
      </c>
      <c r="E78" s="444"/>
      <c r="F78" s="445"/>
      <c r="H78" s="63"/>
      <c r="I78" s="16"/>
      <c r="O78" s="10"/>
      <c r="P78" s="10"/>
      <c r="T78" s="5"/>
    </row>
    <row r="79" spans="2:20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I79" s="16"/>
      <c r="O79" s="10"/>
      <c r="P79" s="10"/>
      <c r="T79" s="5"/>
    </row>
    <row r="80" spans="2:20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3">E80*$F$37</f>
        <v>115.36</v>
      </c>
      <c r="I80" s="16"/>
      <c r="O80" s="10"/>
      <c r="P80" s="10"/>
      <c r="T80" s="5"/>
    </row>
    <row r="81" spans="2:20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3"/>
        <v>38.46</v>
      </c>
      <c r="I81" s="16"/>
      <c r="O81" s="10"/>
      <c r="P81" s="10"/>
      <c r="T81" s="5"/>
    </row>
    <row r="82" spans="2:20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153.82</v>
      </c>
      <c r="I82" s="16"/>
      <c r="O82" s="10"/>
      <c r="P82" s="10"/>
      <c r="T82" s="5"/>
    </row>
    <row r="83" spans="2:20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55.56</v>
      </c>
      <c r="H83" s="5"/>
      <c r="I83" s="16"/>
      <c r="J83" s="23"/>
      <c r="K83" s="23"/>
      <c r="L83" s="23"/>
      <c r="M83" s="23"/>
      <c r="N83" s="23"/>
      <c r="O83" s="23"/>
      <c r="P83" s="23"/>
      <c r="Q83" s="10"/>
      <c r="R83" s="10"/>
    </row>
    <row r="84" spans="2:20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209.38</v>
      </c>
      <c r="I84" s="16"/>
      <c r="O84" s="10"/>
      <c r="P84" s="10"/>
      <c r="T84" s="5"/>
    </row>
    <row r="85" spans="2:20" ht="15" customHeight="1">
      <c r="I85" s="16"/>
      <c r="O85" s="10"/>
      <c r="P85" s="10"/>
      <c r="T85" s="5"/>
    </row>
    <row r="86" spans="2:20" ht="15" customHeight="1">
      <c r="B86" s="443" t="s">
        <v>185</v>
      </c>
      <c r="C86" s="445"/>
      <c r="D86" s="443" t="s">
        <v>186</v>
      </c>
      <c r="E86" s="444"/>
      <c r="F86" s="445"/>
      <c r="I86" s="16"/>
      <c r="O86" s="10"/>
      <c r="P86" s="10"/>
      <c r="T86" s="5"/>
    </row>
    <row r="87" spans="2:20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I87" s="16"/>
      <c r="O87" s="10"/>
      <c r="P87" s="10"/>
      <c r="T87" s="5"/>
    </row>
    <row r="88" spans="2:20" ht="15" customHeight="1">
      <c r="B88" s="117" t="s">
        <v>78</v>
      </c>
      <c r="C88" s="573" t="s">
        <v>186</v>
      </c>
      <c r="D88" s="574"/>
      <c r="E88" s="126">
        <v>2.8700000000000002E-3</v>
      </c>
      <c r="F88" s="38">
        <f t="shared" ref="F88" si="4">E88*$F$37</f>
        <v>3.97</v>
      </c>
      <c r="I88" s="16"/>
      <c r="O88" s="10"/>
      <c r="P88" s="10"/>
      <c r="T88" s="5"/>
    </row>
    <row r="89" spans="2:20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1.43</v>
      </c>
      <c r="I89" s="16"/>
      <c r="O89" s="10"/>
      <c r="P89" s="10"/>
      <c r="T89" s="5"/>
    </row>
    <row r="90" spans="2:20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5.4</v>
      </c>
      <c r="I90" s="16"/>
      <c r="O90" s="10"/>
      <c r="P90" s="10"/>
      <c r="T90" s="5"/>
    </row>
    <row r="91" spans="2:20" ht="15" customHeight="1">
      <c r="I91" s="16"/>
      <c r="O91" s="10"/>
      <c r="P91" s="10"/>
      <c r="T91" s="5"/>
    </row>
    <row r="92" spans="2:20" ht="15" customHeight="1">
      <c r="B92" s="443" t="s">
        <v>189</v>
      </c>
      <c r="C92" s="445"/>
      <c r="D92" s="443" t="s">
        <v>190</v>
      </c>
      <c r="E92" s="444"/>
      <c r="F92" s="445"/>
      <c r="I92" s="16"/>
      <c r="O92" s="10"/>
      <c r="P92" s="10"/>
      <c r="T92" s="5"/>
    </row>
    <row r="93" spans="2:20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I93" s="16"/>
      <c r="O93" s="10"/>
      <c r="P93" s="10"/>
      <c r="T93" s="5"/>
    </row>
    <row r="94" spans="2:20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5">E94*$F$37</f>
        <v>5.77</v>
      </c>
      <c r="I94" s="16"/>
      <c r="O94" s="10"/>
      <c r="P94" s="10"/>
      <c r="T94" s="5"/>
    </row>
    <row r="95" spans="2:20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0.46</v>
      </c>
      <c r="I95" s="16"/>
      <c r="O95" s="10"/>
      <c r="P95" s="10"/>
      <c r="T95" s="5"/>
    </row>
    <row r="96" spans="2:20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6">E96*$F$37</f>
        <v>44.3</v>
      </c>
      <c r="I96" s="16"/>
      <c r="O96" s="10"/>
      <c r="P96" s="10"/>
      <c r="T96" s="5"/>
    </row>
    <row r="97" spans="2:20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6"/>
        <v>26.91</v>
      </c>
      <c r="I97" s="16"/>
      <c r="O97" s="10"/>
      <c r="P97" s="10"/>
      <c r="T97" s="5"/>
    </row>
    <row r="98" spans="2:20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9.7200000000000006</v>
      </c>
      <c r="I98" s="16"/>
      <c r="O98" s="10"/>
      <c r="P98" s="10"/>
      <c r="T98" s="5"/>
    </row>
    <row r="99" spans="2:20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7">E99*$F$37</f>
        <v>11.07</v>
      </c>
      <c r="I99" s="16"/>
      <c r="O99" s="10"/>
      <c r="P99" s="10"/>
      <c r="T99" s="5"/>
    </row>
    <row r="100" spans="2:20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98.23</v>
      </c>
      <c r="I100" s="16"/>
      <c r="O100" s="10"/>
      <c r="P100" s="10"/>
      <c r="T100" s="5"/>
    </row>
    <row r="101" spans="2:20" ht="27" customHeight="1">
      <c r="B101" s="32" t="s">
        <v>145</v>
      </c>
      <c r="C101" s="475" t="s">
        <v>198</v>
      </c>
      <c r="D101" s="476"/>
      <c r="E101" s="476"/>
      <c r="F101" s="564"/>
      <c r="I101" s="16"/>
      <c r="O101" s="10"/>
      <c r="P101" s="10"/>
      <c r="T101" s="5"/>
    </row>
    <row r="102" spans="2:20" ht="24.75" customHeight="1">
      <c r="B102" s="32" t="s">
        <v>148</v>
      </c>
      <c r="C102" s="475" t="s">
        <v>199</v>
      </c>
      <c r="D102" s="476"/>
      <c r="E102" s="476"/>
      <c r="F102" s="564"/>
      <c r="I102" s="16"/>
      <c r="O102" s="10"/>
      <c r="P102" s="10"/>
      <c r="T102" s="5"/>
    </row>
    <row r="103" spans="2:20" ht="15" customHeight="1">
      <c r="I103" s="16"/>
      <c r="O103" s="10"/>
      <c r="P103" s="10"/>
      <c r="T103" s="5"/>
    </row>
    <row r="104" spans="2:20" ht="15" customHeight="1">
      <c r="B104" s="443" t="s">
        <v>200</v>
      </c>
      <c r="C104" s="445"/>
      <c r="D104" s="443" t="s">
        <v>201</v>
      </c>
      <c r="E104" s="444"/>
      <c r="F104" s="445"/>
      <c r="I104" s="16"/>
      <c r="O104" s="10"/>
      <c r="P104" s="10"/>
      <c r="T104" s="5"/>
    </row>
    <row r="105" spans="2:20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I105" s="16"/>
      <c r="O105" s="10"/>
      <c r="P105" s="10"/>
      <c r="T105" s="5"/>
    </row>
    <row r="106" spans="2:20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8">E106*$F$37</f>
        <v>153.81</v>
      </c>
      <c r="I106" s="16"/>
      <c r="O106" s="10"/>
      <c r="P106" s="10"/>
      <c r="T106" s="5"/>
    </row>
    <row r="107" spans="2:20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8"/>
        <v>19.23</v>
      </c>
      <c r="I107" s="16"/>
      <c r="O107" s="10"/>
      <c r="P107" s="10"/>
      <c r="T107" s="5"/>
    </row>
    <row r="108" spans="2:20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8"/>
        <v>0.28999999999999998</v>
      </c>
      <c r="I108" s="16"/>
      <c r="O108" s="10"/>
      <c r="P108" s="10"/>
      <c r="T108" s="5"/>
    </row>
    <row r="109" spans="2:20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8"/>
        <v>3.85</v>
      </c>
      <c r="I109" s="16"/>
      <c r="O109" s="10"/>
      <c r="P109" s="10"/>
      <c r="T109" s="5"/>
    </row>
    <row r="110" spans="2:20" ht="15" customHeight="1">
      <c r="B110" s="34" t="s">
        <v>113</v>
      </c>
      <c r="C110" s="573" t="s">
        <v>208</v>
      </c>
      <c r="D110" s="574"/>
      <c r="E110" s="126">
        <v>3.3300000000000001E-3</v>
      </c>
      <c r="F110" s="38">
        <f t="shared" si="8"/>
        <v>4.6100000000000003</v>
      </c>
      <c r="I110" s="16"/>
      <c r="O110" s="10"/>
      <c r="P110" s="10"/>
      <c r="T110" s="5"/>
    </row>
    <row r="111" spans="2:20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8"/>
        <v>0</v>
      </c>
      <c r="I111" s="16"/>
      <c r="O111" s="10"/>
      <c r="P111" s="10"/>
      <c r="T111" s="5"/>
    </row>
    <row r="112" spans="2:20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181.79</v>
      </c>
      <c r="I112" s="16"/>
      <c r="O112" s="10"/>
      <c r="P112" s="10"/>
      <c r="T112" s="5"/>
    </row>
    <row r="113" spans="2:20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65.66</v>
      </c>
      <c r="I113" s="16"/>
      <c r="O113" s="10"/>
      <c r="P113" s="10"/>
      <c r="T113" s="5"/>
    </row>
    <row r="114" spans="2:20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247.45</v>
      </c>
      <c r="I114" s="16"/>
      <c r="O114" s="10"/>
      <c r="P114" s="10"/>
      <c r="T114" s="5"/>
    </row>
    <row r="115" spans="2:20" ht="15" customHeight="1">
      <c r="I115" s="16"/>
      <c r="O115" s="10"/>
      <c r="P115" s="10"/>
      <c r="T115" s="5"/>
    </row>
    <row r="116" spans="2:20" ht="15" customHeight="1">
      <c r="B116" s="443" t="s">
        <v>210</v>
      </c>
      <c r="C116" s="445"/>
      <c r="D116" s="443" t="s">
        <v>211</v>
      </c>
      <c r="E116" s="444"/>
      <c r="F116" s="445"/>
      <c r="I116" s="16"/>
      <c r="O116" s="10"/>
      <c r="P116" s="10"/>
      <c r="T116" s="5"/>
    </row>
    <row r="117" spans="2:20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I117" s="16"/>
      <c r="O117" s="10"/>
      <c r="P117" s="10"/>
      <c r="T117" s="5"/>
    </row>
    <row r="118" spans="2:20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500.02</v>
      </c>
      <c r="I118" s="16"/>
      <c r="O118" s="10"/>
      <c r="P118" s="10"/>
      <c r="T118" s="5"/>
    </row>
    <row r="119" spans="2:20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209.38</v>
      </c>
      <c r="I119" s="16"/>
      <c r="O119" s="10"/>
      <c r="P119" s="10"/>
      <c r="T119" s="5"/>
    </row>
    <row r="120" spans="2:20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5.4</v>
      </c>
      <c r="I120" s="16"/>
      <c r="O120" s="10"/>
      <c r="P120" s="10"/>
      <c r="T120" s="5"/>
    </row>
    <row r="121" spans="2:20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98.23</v>
      </c>
      <c r="I121" s="16"/>
      <c r="O121" s="10"/>
      <c r="P121" s="10"/>
      <c r="T121" s="5"/>
    </row>
    <row r="122" spans="2:20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247.45</v>
      </c>
      <c r="I122" s="16"/>
      <c r="O122" s="10"/>
      <c r="P122" s="10"/>
      <c r="T122" s="5"/>
    </row>
    <row r="123" spans="2:20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I123" s="16"/>
      <c r="O123" s="10"/>
      <c r="P123" s="10"/>
      <c r="T123" s="5"/>
    </row>
    <row r="124" spans="2:20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1060.48</v>
      </c>
      <c r="I124" s="16"/>
      <c r="O124" s="10"/>
      <c r="P124" s="10"/>
      <c r="T124" s="5"/>
    </row>
    <row r="125" spans="2:20" ht="15" customHeight="1">
      <c r="I125" s="16"/>
      <c r="O125" s="10"/>
      <c r="P125" s="10"/>
      <c r="T125" s="5"/>
    </row>
    <row r="126" spans="2:20" ht="15" customHeight="1">
      <c r="B126" s="443" t="s">
        <v>214</v>
      </c>
      <c r="C126" s="445"/>
      <c r="D126" s="443" t="s">
        <v>215</v>
      </c>
      <c r="E126" s="444"/>
      <c r="F126" s="445"/>
      <c r="I126" s="16"/>
      <c r="O126" s="10"/>
      <c r="P126" s="10"/>
      <c r="T126" s="5"/>
    </row>
    <row r="127" spans="2:20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I127" s="16"/>
      <c r="O127" s="10"/>
      <c r="P127" s="10"/>
      <c r="T127" s="5"/>
    </row>
    <row r="128" spans="2:20" ht="15" customHeight="1">
      <c r="B128" s="34" t="s">
        <v>78</v>
      </c>
      <c r="C128" s="579" t="s">
        <v>217</v>
      </c>
      <c r="D128" s="580"/>
      <c r="E128" s="84">
        <v>2E-3</v>
      </c>
      <c r="F128" s="40">
        <f>E128*F148</f>
        <v>6.54</v>
      </c>
      <c r="I128" s="16"/>
      <c r="O128" s="10"/>
      <c r="P128" s="10"/>
      <c r="T128" s="5"/>
    </row>
    <row r="129" spans="2:20" ht="15" customHeight="1">
      <c r="B129" s="34" t="s">
        <v>83</v>
      </c>
      <c r="C129" s="104" t="s">
        <v>218</v>
      </c>
      <c r="D129" s="104"/>
      <c r="E129" s="84">
        <v>2E-3</v>
      </c>
      <c r="F129" s="40">
        <f>E129*(F148+F128)</f>
        <v>6.56</v>
      </c>
      <c r="I129" s="16" t="e">
        <f>'RESUMO DA PROPOSTA'!#REF!</f>
        <v>#REF!</v>
      </c>
      <c r="O129" s="10"/>
      <c r="P129" s="10"/>
      <c r="T129" s="5"/>
    </row>
    <row r="130" spans="2:20" ht="15" customHeight="1">
      <c r="B130" s="581" t="s">
        <v>219</v>
      </c>
      <c r="C130" s="582"/>
      <c r="D130" s="583"/>
      <c r="E130" s="79">
        <f>SUM(E128:E129)</f>
        <v>4.0000000000000001E-3</v>
      </c>
      <c r="F130" s="69">
        <f>SUM(F128:F129)</f>
        <v>13.1</v>
      </c>
      <c r="I130" s="16"/>
      <c r="O130" s="10"/>
      <c r="P130" s="10"/>
      <c r="T130" s="5"/>
    </row>
    <row r="131" spans="2:20" ht="15" customHeight="1">
      <c r="B131" s="531" t="s">
        <v>86</v>
      </c>
      <c r="C131" s="459" t="s">
        <v>220</v>
      </c>
      <c r="D131" s="460"/>
      <c r="E131" s="460"/>
      <c r="F131" s="508"/>
      <c r="I131" s="16"/>
      <c r="O131" s="10"/>
      <c r="P131" s="10"/>
      <c r="T131" s="5"/>
    </row>
    <row r="132" spans="2:20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291.10000000000002</v>
      </c>
      <c r="I132" s="16"/>
      <c r="O132" s="10"/>
      <c r="P132" s="10"/>
      <c r="T132" s="5"/>
    </row>
    <row r="133" spans="2:20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9">(($F$148+$F$128+$F$129)/(1-$E$136))*E133</f>
        <v>63.2</v>
      </c>
      <c r="I133" s="16"/>
      <c r="O133" s="10"/>
      <c r="P133" s="10"/>
      <c r="T133" s="5"/>
    </row>
    <row r="134" spans="2:20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9"/>
        <v>191.51</v>
      </c>
      <c r="I134" s="16"/>
      <c r="O134" s="10"/>
      <c r="P134" s="10"/>
      <c r="T134" s="5"/>
    </row>
    <row r="135" spans="2:20" ht="15" customHeight="1">
      <c r="B135" s="533"/>
      <c r="C135" s="43" t="s">
        <v>226</v>
      </c>
      <c r="D135" s="72"/>
      <c r="E135" s="80">
        <v>0</v>
      </c>
      <c r="F135" s="41">
        <f t="shared" si="9"/>
        <v>0</v>
      </c>
      <c r="I135" s="16"/>
      <c r="O135" s="10"/>
      <c r="P135" s="10"/>
      <c r="T135" s="5"/>
    </row>
    <row r="136" spans="2:20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545.80999999999995</v>
      </c>
      <c r="I136" s="16"/>
      <c r="O136" s="10"/>
      <c r="P136" s="10"/>
      <c r="T136" s="5"/>
    </row>
    <row r="137" spans="2:20" ht="15" customHeight="1">
      <c r="B137" s="443" t="s">
        <v>57</v>
      </c>
      <c r="C137" s="444"/>
      <c r="D137" s="445"/>
      <c r="E137" s="79">
        <f>E130+E136</f>
        <v>0.14649999999999999</v>
      </c>
      <c r="F137" s="71">
        <f>SUM(F136,F130)</f>
        <v>558.91</v>
      </c>
      <c r="I137" s="16"/>
      <c r="O137" s="10"/>
      <c r="P137" s="10"/>
      <c r="T137" s="5"/>
    </row>
    <row r="138" spans="2:20" ht="15" customHeight="1">
      <c r="B138" s="39" t="s">
        <v>145</v>
      </c>
      <c r="C138" s="565" t="s">
        <v>228</v>
      </c>
      <c r="D138" s="566"/>
      <c r="E138" s="566"/>
      <c r="F138" s="567"/>
      <c r="I138" s="16"/>
      <c r="O138" s="10"/>
      <c r="P138" s="10"/>
      <c r="T138" s="5"/>
    </row>
    <row r="139" spans="2:20" ht="15" customHeight="1">
      <c r="B139" s="39" t="s">
        <v>148</v>
      </c>
      <c r="C139" s="565" t="s">
        <v>229</v>
      </c>
      <c r="D139" s="566"/>
      <c r="E139" s="566"/>
      <c r="F139" s="567"/>
      <c r="I139" s="16"/>
      <c r="O139" s="10"/>
      <c r="P139" s="10"/>
      <c r="T139" s="5"/>
    </row>
    <row r="140" spans="2:20" ht="25.5" customHeight="1">
      <c r="B140" s="39" t="s">
        <v>230</v>
      </c>
      <c r="C140" s="528" t="s">
        <v>231</v>
      </c>
      <c r="D140" s="529"/>
      <c r="E140" s="529"/>
      <c r="F140" s="530"/>
      <c r="I140" s="16"/>
      <c r="O140" s="10"/>
      <c r="P140" s="10"/>
      <c r="T140" s="5"/>
    </row>
    <row r="141" spans="2:20" ht="15" customHeight="1">
      <c r="I141" s="16"/>
      <c r="O141" s="10"/>
      <c r="P141" s="10"/>
      <c r="T141" s="5"/>
    </row>
    <row r="142" spans="2:20" ht="15" customHeight="1">
      <c r="B142" s="443" t="s">
        <v>232</v>
      </c>
      <c r="C142" s="444"/>
      <c r="D142" s="444"/>
      <c r="E142" s="444"/>
      <c r="F142" s="445"/>
      <c r="I142" s="16"/>
      <c r="O142" s="10"/>
      <c r="P142" s="10"/>
      <c r="T142" s="5"/>
    </row>
    <row r="143" spans="2:20" ht="15" customHeight="1">
      <c r="B143" s="465" t="s">
        <v>233</v>
      </c>
      <c r="C143" s="513"/>
      <c r="D143" s="513"/>
      <c r="E143" s="466"/>
      <c r="F143" s="65" t="s">
        <v>234</v>
      </c>
      <c r="I143" s="16"/>
      <c r="O143" s="10"/>
      <c r="P143" s="10"/>
      <c r="T143" s="5"/>
    </row>
    <row r="144" spans="2:20" ht="15" customHeight="1">
      <c r="B144" s="34" t="s">
        <v>78</v>
      </c>
      <c r="C144" s="459" t="s">
        <v>235</v>
      </c>
      <c r="D144" s="460"/>
      <c r="E144" s="508"/>
      <c r="F144" s="38">
        <f>F37</f>
        <v>1384.32</v>
      </c>
      <c r="I144" s="16"/>
      <c r="O144" s="10"/>
      <c r="P144" s="10"/>
      <c r="T144" s="5"/>
    </row>
    <row r="145" spans="2:20" ht="15" customHeight="1">
      <c r="B145" s="34" t="s">
        <v>83</v>
      </c>
      <c r="C145" s="459" t="s">
        <v>236</v>
      </c>
      <c r="D145" s="460"/>
      <c r="E145" s="508"/>
      <c r="F145" s="38">
        <f>F47</f>
        <v>269.85000000000002</v>
      </c>
      <c r="I145" s="16"/>
      <c r="O145" s="10"/>
      <c r="P145" s="10"/>
      <c r="T145" s="5"/>
    </row>
    <row r="146" spans="2:20" ht="15" customHeight="1">
      <c r="B146" s="34" t="s">
        <v>86</v>
      </c>
      <c r="C146" s="459" t="s">
        <v>237</v>
      </c>
      <c r="D146" s="460"/>
      <c r="E146" s="508"/>
      <c r="F146" s="38">
        <f>F60</f>
        <v>556.71</v>
      </c>
      <c r="I146" s="16"/>
      <c r="O146" s="10"/>
      <c r="P146" s="10"/>
      <c r="T146" s="5"/>
    </row>
    <row r="147" spans="2:20" ht="15" customHeight="1">
      <c r="B147" s="34" t="s">
        <v>88</v>
      </c>
      <c r="C147" s="459" t="s">
        <v>212</v>
      </c>
      <c r="D147" s="460"/>
      <c r="E147" s="508"/>
      <c r="F147" s="38">
        <f>F124</f>
        <v>1060.48</v>
      </c>
      <c r="I147" s="16"/>
      <c r="O147" s="10"/>
      <c r="P147" s="10"/>
      <c r="T147" s="5"/>
    </row>
    <row r="148" spans="2:20" ht="15" customHeight="1">
      <c r="B148" s="443" t="s">
        <v>238</v>
      </c>
      <c r="C148" s="444"/>
      <c r="D148" s="444"/>
      <c r="E148" s="445"/>
      <c r="F148" s="73">
        <f>SUM(F144:F147)</f>
        <v>3271.36</v>
      </c>
      <c r="I148" s="16"/>
      <c r="O148" s="10"/>
      <c r="P148" s="10"/>
      <c r="T148" s="5"/>
    </row>
    <row r="149" spans="2:20" ht="15" customHeight="1">
      <c r="B149" s="34" t="s">
        <v>113</v>
      </c>
      <c r="C149" s="459" t="s">
        <v>239</v>
      </c>
      <c r="D149" s="460"/>
      <c r="E149" s="508"/>
      <c r="F149" s="38">
        <f>F137</f>
        <v>558.91</v>
      </c>
      <c r="I149" s="16"/>
      <c r="O149" s="10"/>
      <c r="P149" s="10"/>
      <c r="T149" s="5"/>
    </row>
    <row r="150" spans="2:20" ht="15" customHeight="1">
      <c r="B150" s="443" t="s">
        <v>240</v>
      </c>
      <c r="C150" s="444"/>
      <c r="D150" s="444"/>
      <c r="E150" s="445"/>
      <c r="F150" s="73">
        <f>SUM(F148:F149)</f>
        <v>3830.27</v>
      </c>
      <c r="I150" s="16"/>
      <c r="O150" s="10"/>
      <c r="P150" s="10"/>
      <c r="T150" s="5"/>
    </row>
    <row r="151" spans="2:20" ht="15" customHeight="1">
      <c r="H151" s="48"/>
      <c r="I151" s="16"/>
      <c r="O151" s="10"/>
      <c r="P151" s="10"/>
      <c r="T151" s="5"/>
    </row>
    <row r="152" spans="2:20" ht="15" customHeight="1">
      <c r="B152" s="590" t="s">
        <v>254</v>
      </c>
      <c r="C152" s="591"/>
      <c r="D152" s="591"/>
      <c r="E152" s="591"/>
      <c r="F152" s="592"/>
      <c r="I152" s="16"/>
      <c r="O152" s="10"/>
      <c r="P152" s="10"/>
      <c r="T152" s="5"/>
    </row>
    <row r="153" spans="2:20" ht="15" customHeight="1">
      <c r="I153" s="16"/>
      <c r="O153" s="10"/>
      <c r="P153" s="10"/>
      <c r="T153" s="5"/>
    </row>
    <row r="154" spans="2:20" ht="15" customHeight="1">
      <c r="B154" s="8" t="s">
        <v>55</v>
      </c>
      <c r="C154" s="9" t="str">
        <f>C2</f>
        <v>IPANGUAÇU</v>
      </c>
      <c r="D154" s="8" t="s">
        <v>59</v>
      </c>
      <c r="E154" s="593">
        <f>E2</f>
        <v>0</v>
      </c>
      <c r="F154" s="594"/>
      <c r="I154" s="16"/>
      <c r="O154" s="10"/>
      <c r="P154" s="10"/>
      <c r="T154" s="5"/>
    </row>
    <row r="155" spans="2:20" ht="21">
      <c r="B155" s="595"/>
      <c r="C155" s="595"/>
      <c r="D155" s="595"/>
      <c r="E155" s="595"/>
      <c r="F155" s="595"/>
      <c r="I155" s="16"/>
      <c r="O155" s="10"/>
      <c r="P155" s="10"/>
      <c r="T155" s="5"/>
    </row>
    <row r="156" spans="2:20" ht="15" customHeight="1">
      <c r="B156" s="443" t="s">
        <v>60</v>
      </c>
      <c r="C156" s="444"/>
      <c r="D156" s="444"/>
      <c r="E156" s="444"/>
      <c r="F156" s="445"/>
      <c r="G156" s="49"/>
      <c r="I156" s="16"/>
      <c r="O156" s="10"/>
      <c r="P156" s="10"/>
      <c r="T156" s="5"/>
    </row>
    <row r="157" spans="2:20" ht="15" customHeight="1">
      <c r="B157" s="34" t="s">
        <v>62</v>
      </c>
      <c r="C157" s="9"/>
      <c r="D157" s="103" t="s">
        <v>63</v>
      </c>
      <c r="E157" s="586"/>
      <c r="F157" s="587"/>
      <c r="I157" s="16"/>
      <c r="O157" s="10"/>
      <c r="P157" s="10"/>
      <c r="T157" s="5"/>
    </row>
    <row r="158" spans="2:20" ht="15" customHeight="1">
      <c r="B158" s="34" t="s">
        <v>65</v>
      </c>
      <c r="C158" s="9"/>
      <c r="D158" s="34" t="s">
        <v>66</v>
      </c>
      <c r="E158" s="586"/>
      <c r="F158" s="587"/>
      <c r="I158" s="16"/>
      <c r="O158" s="10"/>
      <c r="P158" s="10"/>
      <c r="T158" s="5"/>
    </row>
    <row r="159" spans="2:20" ht="15" customHeight="1">
      <c r="B159" s="443" t="s">
        <v>67</v>
      </c>
      <c r="C159" s="444"/>
      <c r="D159" s="444"/>
      <c r="E159" s="444"/>
      <c r="F159" s="445"/>
      <c r="I159" s="16"/>
      <c r="O159" s="10"/>
      <c r="P159" s="10"/>
      <c r="T159" s="5"/>
    </row>
    <row r="160" spans="2:20" ht="15" customHeight="1">
      <c r="B160" s="34" t="s">
        <v>69</v>
      </c>
      <c r="C160" s="66"/>
      <c r="D160" s="34" t="s">
        <v>70</v>
      </c>
      <c r="E160" s="448"/>
      <c r="F160" s="449"/>
      <c r="I160" s="16"/>
      <c r="O160" s="10"/>
      <c r="P160" s="10"/>
      <c r="T160" s="5"/>
    </row>
    <row r="161" spans="2:20" ht="15" customHeight="1">
      <c r="B161" s="443" t="s">
        <v>75</v>
      </c>
      <c r="C161" s="444"/>
      <c r="D161" s="444"/>
      <c r="E161" s="444"/>
      <c r="F161" s="445"/>
      <c r="I161" s="16"/>
      <c r="O161" s="10"/>
      <c r="P161" s="10"/>
      <c r="T161" s="5"/>
    </row>
    <row r="162" spans="2:20" ht="15" customHeight="1">
      <c r="B162" s="34" t="s">
        <v>78</v>
      </c>
      <c r="C162" s="459" t="s">
        <v>79</v>
      </c>
      <c r="D162" s="508"/>
      <c r="E162" s="588"/>
      <c r="F162" s="589"/>
      <c r="I162" s="16"/>
      <c r="O162" s="10"/>
      <c r="P162" s="10"/>
      <c r="T162" s="5"/>
    </row>
    <row r="163" spans="2:20" ht="15" customHeight="1">
      <c r="B163" s="34" t="s">
        <v>83</v>
      </c>
      <c r="C163" s="459" t="s">
        <v>84</v>
      </c>
      <c r="D163" s="508"/>
      <c r="E163" s="596" t="str">
        <f>E11</f>
        <v>IPANGUAÇU/RN</v>
      </c>
      <c r="F163" s="597"/>
      <c r="I163" s="16"/>
      <c r="O163" s="10"/>
      <c r="P163" s="10"/>
      <c r="T163" s="5"/>
    </row>
    <row r="164" spans="2:20" ht="15" customHeight="1">
      <c r="B164" s="34" t="s">
        <v>86</v>
      </c>
      <c r="C164" s="53" t="s">
        <v>87</v>
      </c>
      <c r="D164" s="54"/>
      <c r="E164" s="593" t="str">
        <f>E12</f>
        <v>RN000112/2018</v>
      </c>
      <c r="F164" s="594"/>
      <c r="H164" s="3"/>
      <c r="I164" s="16"/>
      <c r="O164" s="10"/>
      <c r="P164" s="10"/>
      <c r="T164" s="5"/>
    </row>
    <row r="165" spans="2:20" ht="15" customHeight="1">
      <c r="B165" s="34" t="s">
        <v>88</v>
      </c>
      <c r="C165" s="475" t="s">
        <v>89</v>
      </c>
      <c r="D165" s="564"/>
      <c r="E165" s="593">
        <f>E13</f>
        <v>12</v>
      </c>
      <c r="F165" s="594"/>
      <c r="I165" s="16"/>
      <c r="O165" s="10"/>
      <c r="P165" s="10"/>
      <c r="T165" s="5"/>
    </row>
    <row r="166" spans="2:20" ht="15" customHeight="1">
      <c r="B166" s="443" t="s">
        <v>90</v>
      </c>
      <c r="C166" s="444"/>
      <c r="D166" s="444"/>
      <c r="E166" s="444"/>
      <c r="F166" s="445"/>
      <c r="I166" s="16"/>
      <c r="O166" s="10"/>
      <c r="P166" s="10"/>
      <c r="T166" s="5"/>
    </row>
    <row r="167" spans="2:20" ht="15" customHeight="1">
      <c r="B167" s="593" t="s">
        <v>91</v>
      </c>
      <c r="C167" s="594"/>
      <c r="D167" s="50" t="s">
        <v>92</v>
      </c>
      <c r="E167" s="596" t="str">
        <f>E15</f>
        <v xml:space="preserve">Qtd Total a Contratar </v>
      </c>
      <c r="F167" s="597"/>
      <c r="H167" s="55"/>
      <c r="I167" s="16"/>
      <c r="O167" s="10"/>
      <c r="P167" s="10"/>
      <c r="T167" s="5"/>
    </row>
    <row r="168" spans="2:20" ht="15" customHeight="1">
      <c r="B168" s="598" t="s">
        <v>58</v>
      </c>
      <c r="C168" s="599"/>
      <c r="D168" s="30" t="s">
        <v>95</v>
      </c>
      <c r="E168" s="600">
        <v>1</v>
      </c>
      <c r="F168" s="601"/>
      <c r="I168" s="16"/>
      <c r="O168" s="10"/>
      <c r="P168" s="10"/>
      <c r="T168" s="5"/>
    </row>
    <row r="169" spans="2:20" ht="15" customHeight="1">
      <c r="I169" s="16"/>
      <c r="O169" s="10"/>
      <c r="P169" s="10"/>
      <c r="T169" s="5"/>
    </row>
    <row r="170" spans="2:20" ht="15" customHeight="1">
      <c r="B170" s="443" t="s">
        <v>71</v>
      </c>
      <c r="C170" s="444"/>
      <c r="D170" s="444"/>
      <c r="E170" s="444"/>
      <c r="F170" s="445"/>
      <c r="I170" s="16"/>
      <c r="O170" s="10"/>
      <c r="P170" s="10"/>
      <c r="T170" s="5"/>
    </row>
    <row r="171" spans="2:20" ht="15" customHeight="1">
      <c r="B171" s="443" t="s">
        <v>96</v>
      </c>
      <c r="C171" s="444"/>
      <c r="D171" s="444"/>
      <c r="E171" s="444"/>
      <c r="F171" s="445"/>
      <c r="I171" s="16"/>
      <c r="O171" s="10"/>
      <c r="P171" s="10"/>
      <c r="T171" s="5"/>
    </row>
    <row r="172" spans="2:20" ht="15" customHeight="1">
      <c r="B172" s="459" t="s">
        <v>98</v>
      </c>
      <c r="C172" s="460"/>
      <c r="D172" s="460"/>
      <c r="E172" s="460"/>
      <c r="F172" s="508"/>
      <c r="I172" s="16"/>
      <c r="O172" s="10"/>
      <c r="P172" s="10"/>
      <c r="T172" s="5"/>
    </row>
    <row r="173" spans="2:20" ht="15" customHeight="1">
      <c r="B173" s="34">
        <v>1</v>
      </c>
      <c r="C173" s="579" t="s">
        <v>99</v>
      </c>
      <c r="D173" s="602"/>
      <c r="E173" s="580"/>
      <c r="F173" s="56"/>
      <c r="I173" s="16"/>
      <c r="O173" s="10"/>
      <c r="P173" s="10"/>
      <c r="T173" s="5"/>
    </row>
    <row r="174" spans="2:20" ht="15" customHeight="1">
      <c r="B174" s="34">
        <v>2</v>
      </c>
      <c r="C174" s="459" t="s">
        <v>100</v>
      </c>
      <c r="D174" s="460"/>
      <c r="E174" s="508"/>
      <c r="F174" s="57">
        <v>1134.1099999999999</v>
      </c>
      <c r="I174" s="16"/>
      <c r="O174" s="10"/>
      <c r="P174" s="10"/>
      <c r="T174" s="5"/>
    </row>
    <row r="175" spans="2:20" ht="15" customHeight="1">
      <c r="B175" s="34">
        <v>3</v>
      </c>
      <c r="C175" s="459" t="s">
        <v>101</v>
      </c>
      <c r="D175" s="460"/>
      <c r="E175" s="508"/>
      <c r="F175" s="56"/>
      <c r="I175" s="16"/>
      <c r="O175" s="10"/>
      <c r="P175" s="10"/>
      <c r="T175" s="5"/>
    </row>
    <row r="176" spans="2:20" ht="15" customHeight="1">
      <c r="B176" s="34">
        <v>4</v>
      </c>
      <c r="C176" s="459" t="s">
        <v>102</v>
      </c>
      <c r="D176" s="460"/>
      <c r="E176" s="508"/>
      <c r="F176" s="58">
        <f>'AJUDANTE-SERVENTE'!F25</f>
        <v>43101</v>
      </c>
      <c r="I176" s="16"/>
      <c r="O176" s="10"/>
      <c r="P176" s="10"/>
      <c r="T176" s="5"/>
    </row>
    <row r="177" spans="2:20" ht="15" customHeight="1">
      <c r="B177" s="37" t="s">
        <v>103</v>
      </c>
      <c r="C177" s="565" t="s">
        <v>104</v>
      </c>
      <c r="D177" s="566"/>
      <c r="E177" s="566"/>
      <c r="F177" s="567"/>
      <c r="I177" s="16"/>
      <c r="O177" s="10"/>
      <c r="P177" s="10"/>
      <c r="T177" s="5"/>
    </row>
    <row r="178" spans="2:20" ht="15" customHeight="1">
      <c r="B178" s="443" t="s">
        <v>105</v>
      </c>
      <c r="C178" s="445"/>
      <c r="D178" s="443" t="s">
        <v>106</v>
      </c>
      <c r="E178" s="444"/>
      <c r="F178" s="445"/>
      <c r="I178" s="16"/>
      <c r="O178" s="10"/>
      <c r="P178" s="10"/>
      <c r="T178" s="5"/>
    </row>
    <row r="179" spans="2:20" ht="15" customHeight="1">
      <c r="B179" s="101">
        <v>1</v>
      </c>
      <c r="C179" s="443" t="s">
        <v>107</v>
      </c>
      <c r="D179" s="444"/>
      <c r="E179" s="445"/>
      <c r="F179" s="68" t="s">
        <v>108</v>
      </c>
      <c r="I179" s="16"/>
      <c r="O179" s="10"/>
      <c r="P179" s="10"/>
      <c r="T179" s="5"/>
    </row>
    <row r="180" spans="2:20" ht="15" customHeight="1">
      <c r="B180" s="34" t="s">
        <v>78</v>
      </c>
      <c r="C180" s="59" t="s">
        <v>109</v>
      </c>
      <c r="D180" s="60"/>
      <c r="E180" s="80"/>
      <c r="F180" s="61">
        <f>F174</f>
        <v>1134.1099999999999</v>
      </c>
      <c r="I180" s="16"/>
      <c r="O180" s="10"/>
      <c r="P180" s="10"/>
      <c r="T180" s="5"/>
    </row>
    <row r="181" spans="2:20" ht="15" customHeight="1">
      <c r="B181" s="34" t="s">
        <v>83</v>
      </c>
      <c r="C181" s="59" t="s">
        <v>110</v>
      </c>
      <c r="D181" s="60"/>
      <c r="E181" s="80"/>
      <c r="F181" s="61">
        <f>$F$174*E181</f>
        <v>0</v>
      </c>
      <c r="I181" s="16"/>
      <c r="O181" s="10"/>
      <c r="P181" s="10"/>
      <c r="T181" s="5"/>
    </row>
    <row r="182" spans="2:20" ht="15" customHeight="1">
      <c r="B182" s="34" t="s">
        <v>86</v>
      </c>
      <c r="C182" s="59" t="s">
        <v>111</v>
      </c>
      <c r="D182" s="60"/>
      <c r="E182" s="81"/>
      <c r="F182" s="61">
        <f t="shared" ref="F182:F187" si="10">$F$174*E182</f>
        <v>0</v>
      </c>
      <c r="I182" s="16"/>
      <c r="O182" s="10"/>
      <c r="P182" s="10"/>
      <c r="T182" s="5"/>
    </row>
    <row r="183" spans="2:20" ht="15" customHeight="1">
      <c r="B183" s="34" t="s">
        <v>88</v>
      </c>
      <c r="C183" s="59" t="s">
        <v>112</v>
      </c>
      <c r="D183" s="60"/>
      <c r="E183" s="80"/>
      <c r="F183" s="61">
        <f t="shared" si="10"/>
        <v>0</v>
      </c>
      <c r="I183" s="16"/>
      <c r="O183" s="10"/>
      <c r="P183" s="10"/>
      <c r="T183" s="5"/>
    </row>
    <row r="184" spans="2:20" ht="15" customHeight="1">
      <c r="B184" s="34" t="s">
        <v>113</v>
      </c>
      <c r="C184" s="59" t="s">
        <v>114</v>
      </c>
      <c r="D184" s="60"/>
      <c r="E184" s="80"/>
      <c r="F184" s="61">
        <f t="shared" si="10"/>
        <v>0</v>
      </c>
      <c r="I184" s="16"/>
      <c r="O184" s="10"/>
      <c r="P184" s="10"/>
      <c r="T184" s="5"/>
    </row>
    <row r="185" spans="2:20" ht="15" customHeight="1">
      <c r="B185" s="34" t="s">
        <v>116</v>
      </c>
      <c r="C185" s="59" t="s">
        <v>117</v>
      </c>
      <c r="D185" s="60"/>
      <c r="E185" s="80"/>
      <c r="F185" s="61">
        <f t="shared" si="10"/>
        <v>0</v>
      </c>
      <c r="I185" s="16"/>
      <c r="O185" s="10"/>
      <c r="P185" s="10"/>
      <c r="T185" s="5"/>
    </row>
    <row r="186" spans="2:20" ht="15" customHeight="1">
      <c r="B186" s="34" t="s">
        <v>122</v>
      </c>
      <c r="C186" s="59" t="s">
        <v>123</v>
      </c>
      <c r="D186" s="60"/>
      <c r="E186" s="80"/>
      <c r="F186" s="61">
        <f t="shared" si="10"/>
        <v>0</v>
      </c>
      <c r="I186" s="16"/>
      <c r="O186" s="10"/>
      <c r="P186" s="10"/>
      <c r="T186" s="5"/>
    </row>
    <row r="187" spans="2:20" ht="15" customHeight="1">
      <c r="B187" s="102" t="s">
        <v>125</v>
      </c>
      <c r="C187" s="459" t="s">
        <v>126</v>
      </c>
      <c r="D187" s="508"/>
      <c r="E187" s="81"/>
      <c r="F187" s="61">
        <f t="shared" si="10"/>
        <v>0</v>
      </c>
      <c r="I187" s="16"/>
      <c r="O187" s="10"/>
      <c r="P187" s="10"/>
      <c r="T187" s="5"/>
    </row>
    <row r="188" spans="2:20" ht="15" customHeight="1">
      <c r="B188" s="443" t="s">
        <v>128</v>
      </c>
      <c r="C188" s="444"/>
      <c r="D188" s="445"/>
      <c r="E188" s="86">
        <f>SUM(E181:E187)</f>
        <v>0</v>
      </c>
      <c r="F188" s="69">
        <f>SUM(F180:F187)</f>
        <v>1134.1099999999999</v>
      </c>
      <c r="I188" s="16"/>
      <c r="O188" s="10"/>
      <c r="P188" s="10"/>
      <c r="T188" s="5"/>
    </row>
    <row r="189" spans="2:20" ht="15" customHeight="1">
      <c r="I189" s="16"/>
      <c r="O189" s="10"/>
      <c r="P189" s="10"/>
      <c r="T189" s="5"/>
    </row>
    <row r="190" spans="2:20" ht="15" customHeight="1">
      <c r="B190" s="443" t="s">
        <v>130</v>
      </c>
      <c r="C190" s="445"/>
      <c r="D190" s="443" t="s">
        <v>131</v>
      </c>
      <c r="E190" s="444"/>
      <c r="F190" s="445"/>
      <c r="I190" s="16"/>
      <c r="O190" s="10"/>
      <c r="P190" s="10"/>
      <c r="T190" s="5"/>
    </row>
    <row r="191" spans="2:20" ht="15" customHeight="1">
      <c r="B191" s="101">
        <v>2</v>
      </c>
      <c r="C191" s="443" t="s">
        <v>132</v>
      </c>
      <c r="D191" s="444"/>
      <c r="E191" s="445"/>
      <c r="F191" s="68" t="s">
        <v>108</v>
      </c>
      <c r="I191" s="16"/>
      <c r="O191" s="10"/>
      <c r="P191" s="10"/>
      <c r="T191" s="5"/>
    </row>
    <row r="192" spans="2:20" ht="15" customHeight="1">
      <c r="B192" s="102" t="s">
        <v>78</v>
      </c>
      <c r="C192" s="459" t="s">
        <v>133</v>
      </c>
      <c r="D192" s="460"/>
      <c r="E192" s="508"/>
      <c r="F192" s="33">
        <f>(2*2*26)-(F180*0.06)</f>
        <v>35.950000000000003</v>
      </c>
      <c r="I192" s="16"/>
      <c r="O192" s="10"/>
      <c r="P192" s="10"/>
      <c r="T192" s="5"/>
    </row>
    <row r="193" spans="2:20" ht="15" customHeight="1">
      <c r="B193" s="102" t="s">
        <v>83</v>
      </c>
      <c r="C193" s="606" t="s">
        <v>134</v>
      </c>
      <c r="D193" s="607"/>
      <c r="E193" s="608"/>
      <c r="F193" s="33">
        <f>F42</f>
        <v>116.18</v>
      </c>
      <c r="I193" s="16"/>
      <c r="O193" s="10"/>
      <c r="P193" s="10"/>
      <c r="T193" s="5"/>
    </row>
    <row r="194" spans="2:20" ht="15" customHeight="1">
      <c r="B194" s="34" t="s">
        <v>86</v>
      </c>
      <c r="C194" s="603" t="s">
        <v>135</v>
      </c>
      <c r="D194" s="604"/>
      <c r="E194" s="605"/>
      <c r="F194" s="33">
        <f t="shared" ref="F194:F197" si="11">F43</f>
        <v>90</v>
      </c>
      <c r="I194" s="16"/>
      <c r="O194" s="10"/>
      <c r="P194" s="10"/>
      <c r="T194" s="5"/>
    </row>
    <row r="195" spans="2:20" ht="15" customHeight="1">
      <c r="B195" s="34" t="s">
        <v>88</v>
      </c>
      <c r="C195" s="603" t="s">
        <v>136</v>
      </c>
      <c r="D195" s="604"/>
      <c r="E195" s="605"/>
      <c r="F195" s="33">
        <f t="shared" si="11"/>
        <v>10</v>
      </c>
      <c r="I195" s="16"/>
      <c r="O195" s="10"/>
      <c r="P195" s="10"/>
      <c r="T195" s="5"/>
    </row>
    <row r="196" spans="2:20" ht="15" customHeight="1">
      <c r="B196" s="34" t="s">
        <v>113</v>
      </c>
      <c r="C196" s="603" t="s">
        <v>138</v>
      </c>
      <c r="D196" s="604"/>
      <c r="E196" s="605"/>
      <c r="F196" s="33">
        <f t="shared" si="11"/>
        <v>9</v>
      </c>
      <c r="I196" s="16"/>
      <c r="O196" s="10"/>
      <c r="P196" s="10"/>
      <c r="T196" s="5"/>
    </row>
    <row r="197" spans="2:20" ht="15" customHeight="1">
      <c r="B197" s="102" t="s">
        <v>116</v>
      </c>
      <c r="C197" s="603" t="s">
        <v>141</v>
      </c>
      <c r="D197" s="604"/>
      <c r="E197" s="605"/>
      <c r="F197" s="33">
        <f t="shared" si="11"/>
        <v>0</v>
      </c>
      <c r="I197" s="16"/>
      <c r="O197" s="10"/>
      <c r="P197" s="10"/>
      <c r="T197" s="5"/>
    </row>
    <row r="198" spans="2:20" ht="15" customHeight="1">
      <c r="B198" s="443" t="s">
        <v>143</v>
      </c>
      <c r="C198" s="444"/>
      <c r="D198" s="444"/>
      <c r="E198" s="445"/>
      <c r="F198" s="69">
        <f>SUM(F192:F197)</f>
        <v>261.13</v>
      </c>
      <c r="I198" s="16"/>
      <c r="O198" s="10"/>
      <c r="P198" s="10"/>
      <c r="T198" s="5"/>
    </row>
    <row r="199" spans="2:20" ht="28.5" customHeight="1">
      <c r="B199" s="34" t="s">
        <v>145</v>
      </c>
      <c r="C199" s="528" t="s">
        <v>146</v>
      </c>
      <c r="D199" s="529"/>
      <c r="E199" s="529"/>
      <c r="F199" s="530"/>
      <c r="I199" s="16"/>
      <c r="O199" s="10"/>
      <c r="P199" s="10"/>
      <c r="T199" s="5"/>
    </row>
    <row r="200" spans="2:20" ht="98.25" customHeight="1">
      <c r="B200" s="34" t="s">
        <v>148</v>
      </c>
      <c r="C200" s="528" t="s">
        <v>149</v>
      </c>
      <c r="D200" s="529"/>
      <c r="E200" s="529"/>
      <c r="F200" s="530"/>
      <c r="I200" s="16"/>
      <c r="O200" s="10"/>
      <c r="P200" s="10"/>
      <c r="T200" s="5"/>
    </row>
    <row r="201" spans="2:20" ht="15" customHeight="1">
      <c r="I201" s="16"/>
      <c r="O201" s="10"/>
      <c r="P201" s="10"/>
      <c r="T201" s="5"/>
    </row>
    <row r="202" spans="2:20" ht="15" customHeight="1">
      <c r="B202" s="443" t="s">
        <v>153</v>
      </c>
      <c r="C202" s="445"/>
      <c r="D202" s="443" t="s">
        <v>154</v>
      </c>
      <c r="E202" s="444"/>
      <c r="F202" s="445"/>
      <c r="I202" s="16"/>
      <c r="O202" s="10"/>
      <c r="P202" s="10"/>
      <c r="T202" s="5"/>
    </row>
    <row r="203" spans="2:20" ht="15" customHeight="1">
      <c r="B203" s="101">
        <v>3</v>
      </c>
      <c r="C203" s="443" t="s">
        <v>155</v>
      </c>
      <c r="D203" s="444"/>
      <c r="E203" s="445"/>
      <c r="F203" s="68" t="s">
        <v>108</v>
      </c>
      <c r="I203" s="16"/>
      <c r="O203" s="10"/>
      <c r="P203" s="10"/>
      <c r="T203" s="5"/>
    </row>
    <row r="204" spans="2:20" ht="15" customHeight="1">
      <c r="B204" s="117" t="s">
        <v>78</v>
      </c>
      <c r="C204" s="573" t="s">
        <v>156</v>
      </c>
      <c r="D204" s="609"/>
      <c r="E204" s="574"/>
      <c r="F204" s="116">
        <v>29.25</v>
      </c>
    </row>
    <row r="205" spans="2:20" ht="15" customHeight="1">
      <c r="B205" s="34" t="s">
        <v>83</v>
      </c>
      <c r="C205" s="459" t="s">
        <v>157</v>
      </c>
      <c r="D205" s="460"/>
      <c r="E205" s="508"/>
      <c r="F205" s="35">
        <v>0</v>
      </c>
    </row>
    <row r="206" spans="2:20" ht="15" customHeight="1">
      <c r="B206" s="34" t="s">
        <v>86</v>
      </c>
      <c r="C206" s="459" t="s">
        <v>158</v>
      </c>
      <c r="D206" s="460"/>
      <c r="E206" s="508"/>
      <c r="F206" s="35">
        <v>0</v>
      </c>
    </row>
    <row r="207" spans="2:20" ht="15" customHeight="1">
      <c r="B207" s="102" t="s">
        <v>88</v>
      </c>
      <c r="C207" s="475" t="s">
        <v>260</v>
      </c>
      <c r="D207" s="476"/>
      <c r="E207" s="564"/>
      <c r="F207" s="36">
        <v>0</v>
      </c>
    </row>
    <row r="208" spans="2:20" ht="15" customHeight="1">
      <c r="B208" s="443" t="s">
        <v>159</v>
      </c>
      <c r="C208" s="444"/>
      <c r="D208" s="444"/>
      <c r="E208" s="445"/>
      <c r="F208" s="69">
        <f>SUM(F204:F207)</f>
        <v>29.25</v>
      </c>
    </row>
    <row r="209" spans="2:7" ht="15" customHeight="1">
      <c r="B209" s="37" t="s">
        <v>103</v>
      </c>
      <c r="C209" s="565" t="s">
        <v>241</v>
      </c>
      <c r="D209" s="566"/>
      <c r="E209" s="566"/>
      <c r="F209" s="567"/>
    </row>
    <row r="211" spans="2:7" ht="15" customHeight="1">
      <c r="B211" s="443" t="s">
        <v>161</v>
      </c>
      <c r="C211" s="445"/>
      <c r="D211" s="443" t="s">
        <v>162</v>
      </c>
      <c r="E211" s="444"/>
      <c r="F211" s="445"/>
    </row>
    <row r="212" spans="2:7" ht="15" customHeight="1">
      <c r="B212" s="443" t="s">
        <v>163</v>
      </c>
      <c r="C212" s="445"/>
      <c r="D212" s="443" t="s">
        <v>164</v>
      </c>
      <c r="E212" s="444"/>
      <c r="F212" s="445"/>
    </row>
    <row r="213" spans="2:7" ht="15" customHeight="1">
      <c r="B213" s="101" t="s">
        <v>165</v>
      </c>
      <c r="C213" s="443" t="s">
        <v>164</v>
      </c>
      <c r="D213" s="445"/>
      <c r="E213" s="87" t="s">
        <v>166</v>
      </c>
      <c r="F213" s="68" t="s">
        <v>108</v>
      </c>
    </row>
    <row r="214" spans="2:7" ht="15" customHeight="1">
      <c r="B214" s="34" t="s">
        <v>78</v>
      </c>
      <c r="C214" s="459" t="s">
        <v>167</v>
      </c>
      <c r="D214" s="508"/>
      <c r="E214" s="80">
        <v>0.2</v>
      </c>
      <c r="F214" s="35">
        <f>E214*$F$188</f>
        <v>226.82</v>
      </c>
      <c r="G214" s="55"/>
    </row>
    <row r="215" spans="2:7" ht="15" customHeight="1">
      <c r="B215" s="34" t="s">
        <v>83</v>
      </c>
      <c r="C215" s="459" t="s">
        <v>168</v>
      </c>
      <c r="D215" s="508"/>
      <c r="E215" s="80">
        <v>1.4999999999999999E-2</v>
      </c>
      <c r="F215" s="35">
        <f t="shared" ref="F215:F221" si="12">E215*$F$188</f>
        <v>17.010000000000002</v>
      </c>
    </row>
    <row r="216" spans="2:7" ht="15" customHeight="1">
      <c r="B216" s="34" t="s">
        <v>86</v>
      </c>
      <c r="C216" s="459" t="s">
        <v>169</v>
      </c>
      <c r="D216" s="508"/>
      <c r="E216" s="80">
        <v>0.01</v>
      </c>
      <c r="F216" s="35">
        <f t="shared" si="12"/>
        <v>11.34</v>
      </c>
    </row>
    <row r="217" spans="2:7" ht="15" customHeight="1">
      <c r="B217" s="34" t="s">
        <v>88</v>
      </c>
      <c r="C217" s="459" t="s">
        <v>170</v>
      </c>
      <c r="D217" s="508"/>
      <c r="E217" s="80">
        <v>2E-3</v>
      </c>
      <c r="F217" s="35">
        <f t="shared" si="12"/>
        <v>2.27</v>
      </c>
    </row>
    <row r="218" spans="2:7" ht="15" customHeight="1">
      <c r="B218" s="34" t="s">
        <v>113</v>
      </c>
      <c r="C218" s="459" t="s">
        <v>171</v>
      </c>
      <c r="D218" s="508"/>
      <c r="E218" s="80">
        <v>2.5000000000000001E-2</v>
      </c>
      <c r="F218" s="35">
        <f t="shared" si="12"/>
        <v>28.35</v>
      </c>
    </row>
    <row r="219" spans="2:7" ht="15" customHeight="1">
      <c r="B219" s="34" t="s">
        <v>116</v>
      </c>
      <c r="C219" s="459" t="s">
        <v>172</v>
      </c>
      <c r="D219" s="508"/>
      <c r="E219" s="80">
        <v>0.08</v>
      </c>
      <c r="F219" s="35">
        <f t="shared" si="12"/>
        <v>90.73</v>
      </c>
    </row>
    <row r="220" spans="2:7" ht="15" customHeight="1">
      <c r="B220" s="34" t="s">
        <v>122</v>
      </c>
      <c r="C220" s="459" t="s">
        <v>173</v>
      </c>
      <c r="D220" s="508"/>
      <c r="E220" s="80">
        <v>0.06</v>
      </c>
      <c r="F220" s="35">
        <f t="shared" si="12"/>
        <v>68.05</v>
      </c>
    </row>
    <row r="221" spans="2:7" ht="15" customHeight="1">
      <c r="B221" s="34" t="s">
        <v>125</v>
      </c>
      <c r="C221" s="459" t="s">
        <v>174</v>
      </c>
      <c r="D221" s="508"/>
      <c r="E221" s="80">
        <v>6.0000000000000001E-3</v>
      </c>
      <c r="F221" s="35">
        <f t="shared" si="12"/>
        <v>6.8</v>
      </c>
    </row>
    <row r="222" spans="2:7" ht="15" customHeight="1">
      <c r="B222" s="443" t="s">
        <v>57</v>
      </c>
      <c r="C222" s="444"/>
      <c r="D222" s="445"/>
      <c r="E222" s="79">
        <f>SUM(E214:E221)</f>
        <v>0.39800000000000002</v>
      </c>
      <c r="F222" s="69">
        <f>SUM(F214:F221)</f>
        <v>451.37</v>
      </c>
    </row>
    <row r="223" spans="2:7" ht="15" customHeight="1">
      <c r="B223" s="39" t="s">
        <v>145</v>
      </c>
      <c r="C223" s="528" t="s">
        <v>175</v>
      </c>
      <c r="D223" s="529"/>
      <c r="E223" s="529"/>
      <c r="F223" s="530"/>
    </row>
    <row r="224" spans="2:7" ht="15" customHeight="1">
      <c r="B224" s="39" t="s">
        <v>148</v>
      </c>
      <c r="C224" s="570" t="s">
        <v>176</v>
      </c>
      <c r="D224" s="571"/>
      <c r="E224" s="571"/>
      <c r="F224" s="572"/>
    </row>
    <row r="226" spans="2:8" ht="15" customHeight="1">
      <c r="B226" s="443" t="s">
        <v>177</v>
      </c>
      <c r="C226" s="445"/>
      <c r="D226" s="443" t="s">
        <v>178</v>
      </c>
      <c r="E226" s="444"/>
      <c r="F226" s="445"/>
      <c r="H226" s="63"/>
    </row>
    <row r="227" spans="2:8" ht="15" customHeight="1">
      <c r="B227" s="101" t="s">
        <v>179</v>
      </c>
      <c r="C227" s="443" t="s">
        <v>180</v>
      </c>
      <c r="D227" s="445"/>
      <c r="E227" s="87" t="s">
        <v>166</v>
      </c>
      <c r="F227" s="68" t="s">
        <v>108</v>
      </c>
    </row>
    <row r="228" spans="2:8" ht="15" customHeight="1">
      <c r="B228" s="34" t="s">
        <v>78</v>
      </c>
      <c r="C228" s="459" t="s">
        <v>181</v>
      </c>
      <c r="D228" s="508"/>
      <c r="E228" s="80">
        <v>8.3330000000000001E-2</v>
      </c>
      <c r="F228" s="35">
        <f t="shared" ref="F228:F229" si="13">E228*$F$188</f>
        <v>94.51</v>
      </c>
    </row>
    <row r="229" spans="2:8" ht="15" customHeight="1">
      <c r="B229" s="64" t="s">
        <v>83</v>
      </c>
      <c r="C229" s="568" t="s">
        <v>182</v>
      </c>
      <c r="D229" s="569"/>
      <c r="E229" s="80">
        <v>2.7779999999999999E-2</v>
      </c>
      <c r="F229" s="35">
        <f t="shared" si="13"/>
        <v>31.51</v>
      </c>
    </row>
    <row r="230" spans="2:8" ht="15" customHeight="1">
      <c r="B230" s="443" t="s">
        <v>183</v>
      </c>
      <c r="C230" s="444"/>
      <c r="D230" s="445"/>
      <c r="E230" s="79">
        <f>SUM(E228:E229)</f>
        <v>0.11111</v>
      </c>
      <c r="F230" s="71">
        <f>SUM(F228:F229)</f>
        <v>126.02</v>
      </c>
    </row>
    <row r="231" spans="2:8" ht="15" customHeight="1">
      <c r="B231" s="102" t="s">
        <v>86</v>
      </c>
      <c r="C231" s="475" t="s">
        <v>184</v>
      </c>
      <c r="D231" s="564"/>
      <c r="E231" s="88">
        <f>E222*E230</f>
        <v>4.4220000000000002E-2</v>
      </c>
      <c r="F231" s="94">
        <f>F230*E222</f>
        <v>50.16</v>
      </c>
      <c r="G231" s="63"/>
    </row>
    <row r="232" spans="2:8" ht="15" customHeight="1">
      <c r="B232" s="443" t="s">
        <v>57</v>
      </c>
      <c r="C232" s="444"/>
      <c r="D232" s="445"/>
      <c r="E232" s="79">
        <f>SUM(E230:E231)</f>
        <v>0.15533</v>
      </c>
      <c r="F232" s="71">
        <f>SUM(F230:F231)</f>
        <v>176.18</v>
      </c>
    </row>
    <row r="234" spans="2:8" ht="15" customHeight="1">
      <c r="B234" s="443" t="s">
        <v>185</v>
      </c>
      <c r="C234" s="445"/>
      <c r="D234" s="443" t="s">
        <v>186</v>
      </c>
      <c r="E234" s="444"/>
      <c r="F234" s="445"/>
    </row>
    <row r="235" spans="2:8" ht="15" customHeight="1">
      <c r="B235" s="101" t="s">
        <v>187</v>
      </c>
      <c r="C235" s="443" t="s">
        <v>186</v>
      </c>
      <c r="D235" s="445"/>
      <c r="E235" s="87" t="s">
        <v>166</v>
      </c>
      <c r="F235" s="68" t="s">
        <v>108</v>
      </c>
    </row>
    <row r="236" spans="2:8" ht="15" customHeight="1">
      <c r="B236" s="34" t="s">
        <v>78</v>
      </c>
      <c r="C236" s="459" t="s">
        <v>186</v>
      </c>
      <c r="D236" s="508"/>
      <c r="E236" s="78">
        <v>2.8700000000000002E-3</v>
      </c>
      <c r="F236" s="35">
        <f t="shared" ref="F236" si="14">E236*$F$188</f>
        <v>3.25</v>
      </c>
    </row>
    <row r="237" spans="2:8" ht="15" customHeight="1">
      <c r="B237" s="102" t="s">
        <v>83</v>
      </c>
      <c r="C237" s="475" t="s">
        <v>188</v>
      </c>
      <c r="D237" s="564"/>
      <c r="E237" s="88">
        <f>E222*E236</f>
        <v>1.14E-3</v>
      </c>
      <c r="F237" s="94">
        <f>F236*E222</f>
        <v>1.29</v>
      </c>
    </row>
    <row r="238" spans="2:8" ht="15" customHeight="1">
      <c r="B238" s="443" t="s">
        <v>57</v>
      </c>
      <c r="C238" s="444"/>
      <c r="D238" s="445"/>
      <c r="E238" s="89">
        <f>SUM(E236:E237)</f>
        <v>4.0099999999999997E-3</v>
      </c>
      <c r="F238" s="69">
        <f>SUM(F236:F237)</f>
        <v>4.54</v>
      </c>
    </row>
    <row r="240" spans="2:8" ht="15" customHeight="1">
      <c r="B240" s="443" t="s">
        <v>189</v>
      </c>
      <c r="C240" s="445"/>
      <c r="D240" s="443" t="s">
        <v>190</v>
      </c>
      <c r="E240" s="444"/>
      <c r="F240" s="445"/>
    </row>
    <row r="241" spans="2:6" ht="15" customHeight="1">
      <c r="B241" s="101" t="s">
        <v>191</v>
      </c>
      <c r="C241" s="443" t="s">
        <v>190</v>
      </c>
      <c r="D241" s="445"/>
      <c r="E241" s="87" t="s">
        <v>166</v>
      </c>
      <c r="F241" s="68" t="s">
        <v>108</v>
      </c>
    </row>
    <row r="242" spans="2:6" ht="15" customHeight="1">
      <c r="B242" s="34" t="s">
        <v>78</v>
      </c>
      <c r="C242" s="459" t="s">
        <v>192</v>
      </c>
      <c r="D242" s="508"/>
      <c r="E242" s="78">
        <v>4.1700000000000001E-3</v>
      </c>
      <c r="F242" s="35">
        <f t="shared" ref="F242" si="15">E242*$F$188</f>
        <v>4.7300000000000004</v>
      </c>
    </row>
    <row r="243" spans="2:6" ht="15" customHeight="1">
      <c r="B243" s="34" t="s">
        <v>83</v>
      </c>
      <c r="C243" s="577" t="s">
        <v>193</v>
      </c>
      <c r="D243" s="578"/>
      <c r="E243" s="78">
        <f>E242*E219</f>
        <v>3.3E-4</v>
      </c>
      <c r="F243" s="38">
        <f>F242*E219</f>
        <v>0.38</v>
      </c>
    </row>
    <row r="244" spans="2:6" ht="15" customHeight="1">
      <c r="B244" s="34" t="s">
        <v>86</v>
      </c>
      <c r="C244" s="459" t="s">
        <v>194</v>
      </c>
      <c r="D244" s="508"/>
      <c r="E244" s="78">
        <v>3.2000000000000001E-2</v>
      </c>
      <c r="F244" s="35">
        <f t="shared" ref="F244:F245" si="16">E244*$F$188</f>
        <v>36.29</v>
      </c>
    </row>
    <row r="245" spans="2:6" ht="15" customHeight="1">
      <c r="B245" s="34" t="s">
        <v>88</v>
      </c>
      <c r="C245" s="459" t="s">
        <v>195</v>
      </c>
      <c r="D245" s="508"/>
      <c r="E245" s="78">
        <v>1.9439999999999999E-2</v>
      </c>
      <c r="F245" s="35">
        <f t="shared" si="16"/>
        <v>22.05</v>
      </c>
    </row>
    <row r="246" spans="2:6" ht="15" customHeight="1">
      <c r="B246" s="34" t="s">
        <v>113</v>
      </c>
      <c r="C246" s="577" t="s">
        <v>196</v>
      </c>
      <c r="D246" s="578"/>
      <c r="E246" s="78">
        <f>E245*E222</f>
        <v>7.7400000000000004E-3</v>
      </c>
      <c r="F246" s="94">
        <f>F245*E222</f>
        <v>8.7799999999999994</v>
      </c>
    </row>
    <row r="247" spans="2:6" ht="15" customHeight="1">
      <c r="B247" s="102" t="s">
        <v>88</v>
      </c>
      <c r="C247" s="459" t="s">
        <v>197</v>
      </c>
      <c r="D247" s="508"/>
      <c r="E247" s="78">
        <v>8.0000000000000002E-3</v>
      </c>
      <c r="F247" s="35">
        <f t="shared" ref="F247" si="17">E247*$F$188</f>
        <v>9.07</v>
      </c>
    </row>
    <row r="248" spans="2:6" ht="15" customHeight="1">
      <c r="B248" s="443" t="s">
        <v>57</v>
      </c>
      <c r="C248" s="444"/>
      <c r="D248" s="445"/>
      <c r="E248" s="79">
        <f>SUM(E242:E247)</f>
        <v>7.1679999999999994E-2</v>
      </c>
      <c r="F248" s="69">
        <f>SUM(F242:F247)</f>
        <v>81.3</v>
      </c>
    </row>
    <row r="249" spans="2:6" ht="27" customHeight="1">
      <c r="B249" s="32" t="s">
        <v>145</v>
      </c>
      <c r="C249" s="475" t="s">
        <v>198</v>
      </c>
      <c r="D249" s="476"/>
      <c r="E249" s="476"/>
      <c r="F249" s="564"/>
    </row>
    <row r="250" spans="2:6" ht="27.75" customHeight="1">
      <c r="B250" s="32" t="s">
        <v>148</v>
      </c>
      <c r="C250" s="475" t="s">
        <v>199</v>
      </c>
      <c r="D250" s="476"/>
      <c r="E250" s="476"/>
      <c r="F250" s="564"/>
    </row>
    <row r="252" spans="2:6" ht="15" customHeight="1">
      <c r="B252" s="443" t="s">
        <v>200</v>
      </c>
      <c r="C252" s="445"/>
      <c r="D252" s="443" t="s">
        <v>201</v>
      </c>
      <c r="E252" s="444"/>
      <c r="F252" s="445"/>
    </row>
    <row r="253" spans="2:6" ht="15" customHeight="1">
      <c r="B253" s="101" t="s">
        <v>202</v>
      </c>
      <c r="C253" s="575" t="s">
        <v>203</v>
      </c>
      <c r="D253" s="576"/>
      <c r="E253" s="87" t="s">
        <v>166</v>
      </c>
      <c r="F253" s="68" t="s">
        <v>108</v>
      </c>
    </row>
    <row r="254" spans="2:6" ht="15" customHeight="1">
      <c r="B254" s="34" t="s">
        <v>78</v>
      </c>
      <c r="C254" s="459" t="s">
        <v>204</v>
      </c>
      <c r="D254" s="508"/>
      <c r="E254" s="80">
        <v>0.11111</v>
      </c>
      <c r="F254" s="35">
        <f t="shared" ref="F254:F259" si="18">E254*$F$188</f>
        <v>126.01</v>
      </c>
    </row>
    <row r="255" spans="2:6" ht="15" customHeight="1">
      <c r="B255" s="34" t="s">
        <v>83</v>
      </c>
      <c r="C255" s="577" t="s">
        <v>205</v>
      </c>
      <c r="D255" s="578"/>
      <c r="E255" s="80">
        <v>1.389E-2</v>
      </c>
      <c r="F255" s="35">
        <f t="shared" si="18"/>
        <v>15.75</v>
      </c>
    </row>
    <row r="256" spans="2:6" ht="15" customHeight="1">
      <c r="B256" s="34" t="s">
        <v>86</v>
      </c>
      <c r="C256" s="459" t="s">
        <v>206</v>
      </c>
      <c r="D256" s="508"/>
      <c r="E256" s="80">
        <v>2.1000000000000001E-4</v>
      </c>
      <c r="F256" s="35">
        <f t="shared" si="18"/>
        <v>0.24</v>
      </c>
    </row>
    <row r="257" spans="2:6" ht="15" customHeight="1">
      <c r="B257" s="34" t="s">
        <v>88</v>
      </c>
      <c r="C257" s="459" t="s">
        <v>207</v>
      </c>
      <c r="D257" s="508"/>
      <c r="E257" s="80">
        <v>2.7799999999999999E-3</v>
      </c>
      <c r="F257" s="35">
        <f t="shared" si="18"/>
        <v>3.15</v>
      </c>
    </row>
    <row r="258" spans="2:6" ht="15" customHeight="1">
      <c r="B258" s="34" t="s">
        <v>113</v>
      </c>
      <c r="C258" s="459" t="s">
        <v>208</v>
      </c>
      <c r="D258" s="508"/>
      <c r="E258" s="80">
        <v>3.3300000000000001E-3</v>
      </c>
      <c r="F258" s="35">
        <f t="shared" si="18"/>
        <v>3.78</v>
      </c>
    </row>
    <row r="259" spans="2:6" ht="15" customHeight="1">
      <c r="B259" s="102" t="s">
        <v>116</v>
      </c>
      <c r="C259" s="475" t="s">
        <v>126</v>
      </c>
      <c r="D259" s="564"/>
      <c r="E259" s="80">
        <v>0</v>
      </c>
      <c r="F259" s="35">
        <f t="shared" si="18"/>
        <v>0</v>
      </c>
    </row>
    <row r="260" spans="2:6" ht="15" customHeight="1">
      <c r="B260" s="443" t="s">
        <v>183</v>
      </c>
      <c r="C260" s="444"/>
      <c r="D260" s="445"/>
      <c r="E260" s="79">
        <f>SUM(E254:E259)</f>
        <v>0.13131999999999999</v>
      </c>
      <c r="F260" s="73">
        <f>SUM(F254:F259)</f>
        <v>148.93</v>
      </c>
    </row>
    <row r="261" spans="2:6" ht="15" customHeight="1">
      <c r="B261" s="102" t="s">
        <v>122</v>
      </c>
      <c r="C261" s="577" t="s">
        <v>209</v>
      </c>
      <c r="D261" s="578"/>
      <c r="E261" s="78">
        <f>E222*E260</f>
        <v>5.2269999999999997E-2</v>
      </c>
      <c r="F261" s="76">
        <f>E222*F260</f>
        <v>59.27</v>
      </c>
    </row>
    <row r="262" spans="2:6" ht="15" customHeight="1">
      <c r="B262" s="443" t="s">
        <v>57</v>
      </c>
      <c r="C262" s="444"/>
      <c r="D262" s="445"/>
      <c r="E262" s="79">
        <f>SUM(E260:E261)</f>
        <v>0.18359</v>
      </c>
      <c r="F262" s="69">
        <f>SUM(F260:F261)</f>
        <v>208.2</v>
      </c>
    </row>
    <row r="264" spans="2:6" ht="15" customHeight="1">
      <c r="B264" s="443" t="s">
        <v>210</v>
      </c>
      <c r="C264" s="445"/>
      <c r="D264" s="443" t="s">
        <v>211</v>
      </c>
      <c r="E264" s="444"/>
      <c r="F264" s="445"/>
    </row>
    <row r="265" spans="2:6" ht="15" customHeight="1">
      <c r="B265" s="101">
        <v>4</v>
      </c>
      <c r="C265" s="575" t="s">
        <v>212</v>
      </c>
      <c r="D265" s="576"/>
      <c r="E265" s="87" t="s">
        <v>166</v>
      </c>
      <c r="F265" s="68" t="s">
        <v>108</v>
      </c>
    </row>
    <row r="266" spans="2:6" ht="15" customHeight="1">
      <c r="B266" s="34" t="s">
        <v>165</v>
      </c>
      <c r="C266" s="459" t="str">
        <f>D212</f>
        <v>Encargos Previdenciários e FGTS</v>
      </c>
      <c r="D266" s="508"/>
      <c r="E266" s="91">
        <f>E222</f>
        <v>0.39800000000000002</v>
      </c>
      <c r="F266" s="38">
        <f>F222</f>
        <v>451.37</v>
      </c>
    </row>
    <row r="267" spans="2:6" ht="15" customHeight="1">
      <c r="B267" s="34" t="s">
        <v>179</v>
      </c>
      <c r="C267" s="577" t="str">
        <f>D226</f>
        <v>13° Salário e Adicional de Férias</v>
      </c>
      <c r="D267" s="578"/>
      <c r="E267" s="91">
        <f>E232</f>
        <v>0.15533</v>
      </c>
      <c r="F267" s="38">
        <f>F232</f>
        <v>176.18</v>
      </c>
    </row>
    <row r="268" spans="2:6" ht="15" customHeight="1">
      <c r="B268" s="34" t="s">
        <v>187</v>
      </c>
      <c r="C268" s="459" t="str">
        <f>D234</f>
        <v>Afastamento Maternidade</v>
      </c>
      <c r="D268" s="508"/>
      <c r="E268" s="91">
        <f>E238</f>
        <v>4.0099999999999997E-3</v>
      </c>
      <c r="F268" s="38">
        <f>F238</f>
        <v>4.54</v>
      </c>
    </row>
    <row r="269" spans="2:6" ht="15" customHeight="1">
      <c r="B269" s="34" t="s">
        <v>191</v>
      </c>
      <c r="C269" s="459" t="str">
        <f>D240</f>
        <v>Provisão para Rescisão</v>
      </c>
      <c r="D269" s="508"/>
      <c r="E269" s="91">
        <f>E248</f>
        <v>7.1679999999999994E-2</v>
      </c>
      <c r="F269" s="38">
        <f>F248</f>
        <v>81.3</v>
      </c>
    </row>
    <row r="270" spans="2:6" ht="15" customHeight="1">
      <c r="B270" s="34" t="s">
        <v>202</v>
      </c>
      <c r="C270" s="459" t="str">
        <f>D252</f>
        <v>Custo de Reposição do Profissional Ausente</v>
      </c>
      <c r="D270" s="508"/>
      <c r="E270" s="91">
        <f>E262</f>
        <v>0.18359</v>
      </c>
      <c r="F270" s="38">
        <f>F262</f>
        <v>208.2</v>
      </c>
    </row>
    <row r="271" spans="2:6" ht="15" customHeight="1">
      <c r="B271" s="102" t="s">
        <v>213</v>
      </c>
      <c r="C271" s="475" t="s">
        <v>126</v>
      </c>
      <c r="D271" s="564"/>
      <c r="E271" s="92">
        <v>0</v>
      </c>
      <c r="F271" s="77">
        <v>0</v>
      </c>
    </row>
    <row r="272" spans="2:6" ht="15" customHeight="1">
      <c r="B272" s="443" t="s">
        <v>57</v>
      </c>
      <c r="C272" s="444"/>
      <c r="D272" s="445"/>
      <c r="E272" s="89">
        <f>SUM(E266:E271)</f>
        <v>0.81261000000000005</v>
      </c>
      <c r="F272" s="69">
        <f>SUM(F266:F271)</f>
        <v>921.59</v>
      </c>
    </row>
    <row r="274" spans="2:7" ht="15" customHeight="1">
      <c r="B274" s="443" t="s">
        <v>214</v>
      </c>
      <c r="C274" s="445"/>
      <c r="D274" s="443" t="s">
        <v>215</v>
      </c>
      <c r="E274" s="444"/>
      <c r="F274" s="445"/>
    </row>
    <row r="275" spans="2:7" ht="15" customHeight="1">
      <c r="B275" s="101">
        <v>5</v>
      </c>
      <c r="C275" s="443" t="s">
        <v>216</v>
      </c>
      <c r="D275" s="445"/>
      <c r="E275" s="87" t="s">
        <v>166</v>
      </c>
      <c r="F275" s="68" t="s">
        <v>108</v>
      </c>
    </row>
    <row r="276" spans="2:7" ht="15" customHeight="1">
      <c r="B276" s="34" t="s">
        <v>78</v>
      </c>
      <c r="C276" s="579" t="s">
        <v>217</v>
      </c>
      <c r="D276" s="580"/>
      <c r="E276" s="80">
        <v>0.05</v>
      </c>
      <c r="F276" s="40">
        <f>E276*F296</f>
        <v>117.3</v>
      </c>
    </row>
    <row r="277" spans="2:7" ht="15" customHeight="1">
      <c r="B277" s="34" t="s">
        <v>83</v>
      </c>
      <c r="C277" s="75" t="s">
        <v>218</v>
      </c>
      <c r="D277" s="75"/>
      <c r="E277" s="93">
        <v>0.05</v>
      </c>
      <c r="F277" s="40">
        <f>E277*(F296+F276)</f>
        <v>123.17</v>
      </c>
    </row>
    <row r="278" spans="2:7" ht="15" customHeight="1">
      <c r="B278" s="581" t="s">
        <v>219</v>
      </c>
      <c r="C278" s="582"/>
      <c r="D278" s="583"/>
      <c r="E278" s="79">
        <f>SUM(E276:E277)</f>
        <v>0.1</v>
      </c>
      <c r="F278" s="69">
        <f>SUM(F276:F277)</f>
        <v>240.47</v>
      </c>
    </row>
    <row r="279" spans="2:7" ht="15" customHeight="1">
      <c r="B279" s="531" t="s">
        <v>86</v>
      </c>
      <c r="C279" s="459" t="s">
        <v>220</v>
      </c>
      <c r="D279" s="460"/>
      <c r="E279" s="460"/>
      <c r="F279" s="508"/>
    </row>
    <row r="280" spans="2:7" ht="15" customHeight="1">
      <c r="B280" s="532"/>
      <c r="C280" s="584" t="s">
        <v>221</v>
      </c>
      <c r="D280" s="42" t="s">
        <v>222</v>
      </c>
      <c r="E280" s="80">
        <v>0.03</v>
      </c>
      <c r="F280" s="41">
        <f>(($F$276+$F$277+$F$296)/(1-$E$284)*E280)</f>
        <v>84.94</v>
      </c>
      <c r="G280" s="67"/>
    </row>
    <row r="281" spans="2:7" ht="15" customHeight="1">
      <c r="B281" s="532"/>
      <c r="C281" s="585"/>
      <c r="D281" s="42" t="s">
        <v>223</v>
      </c>
      <c r="E281" s="80">
        <v>6.4999999999999997E-3</v>
      </c>
      <c r="F281" s="41">
        <f t="shared" ref="F281:F283" si="19">(($F$276+$F$277+$F$296)/(1-$E$284)*E281)</f>
        <v>18.399999999999999</v>
      </c>
      <c r="G281" s="67"/>
    </row>
    <row r="282" spans="2:7" ht="15" customHeight="1">
      <c r="B282" s="532"/>
      <c r="C282" s="43" t="s">
        <v>224</v>
      </c>
      <c r="D282" s="42" t="s">
        <v>225</v>
      </c>
      <c r="E282" s="80">
        <v>0.05</v>
      </c>
      <c r="F282" s="41">
        <f t="shared" si="19"/>
        <v>141.57</v>
      </c>
      <c r="G282" s="67"/>
    </row>
    <row r="283" spans="2:7" ht="15" customHeight="1">
      <c r="B283" s="533"/>
      <c r="C283" s="43" t="s">
        <v>226</v>
      </c>
      <c r="D283" s="72"/>
      <c r="E283" s="80">
        <v>0</v>
      </c>
      <c r="F283" s="41">
        <f t="shared" si="19"/>
        <v>0</v>
      </c>
      <c r="G283" s="67"/>
    </row>
    <row r="284" spans="2:7" ht="15" customHeight="1">
      <c r="B284" s="581" t="s">
        <v>227</v>
      </c>
      <c r="C284" s="582"/>
      <c r="D284" s="583"/>
      <c r="E284" s="79">
        <f>SUM(E280:E283)</f>
        <v>8.6499999999999994E-2</v>
      </c>
      <c r="F284" s="74">
        <f>SUM(F280:F283)</f>
        <v>244.91</v>
      </c>
      <c r="G284" s="67"/>
    </row>
    <row r="285" spans="2:7" ht="15" customHeight="1">
      <c r="B285" s="443" t="s">
        <v>57</v>
      </c>
      <c r="C285" s="444"/>
      <c r="D285" s="445"/>
      <c r="E285" s="79">
        <f>E278+E284</f>
        <v>0.1865</v>
      </c>
      <c r="F285" s="71">
        <f>F278+F284</f>
        <v>485.38</v>
      </c>
      <c r="G285" s="67"/>
    </row>
    <row r="286" spans="2:7" ht="15" customHeight="1">
      <c r="B286" s="39" t="s">
        <v>145</v>
      </c>
      <c r="C286" s="565" t="s">
        <v>228</v>
      </c>
      <c r="D286" s="566"/>
      <c r="E286" s="566"/>
      <c r="F286" s="567"/>
      <c r="G286" s="67"/>
    </row>
    <row r="287" spans="2:7" ht="15" customHeight="1">
      <c r="B287" s="39" t="s">
        <v>148</v>
      </c>
      <c r="C287" s="565" t="s">
        <v>229</v>
      </c>
      <c r="D287" s="566"/>
      <c r="E287" s="566"/>
      <c r="F287" s="567"/>
      <c r="G287" s="67"/>
    </row>
    <row r="288" spans="2:7" ht="30.75" customHeight="1">
      <c r="B288" s="39" t="s">
        <v>230</v>
      </c>
      <c r="C288" s="528" t="s">
        <v>256</v>
      </c>
      <c r="D288" s="529"/>
      <c r="E288" s="529"/>
      <c r="F288" s="530"/>
      <c r="G288" s="67"/>
    </row>
    <row r="289" spans="2:20" ht="15" customHeight="1">
      <c r="G289" s="67"/>
    </row>
    <row r="290" spans="2:20" ht="15" customHeight="1">
      <c r="B290" s="610" t="s">
        <v>232</v>
      </c>
      <c r="C290" s="611"/>
      <c r="D290" s="611"/>
      <c r="E290" s="611"/>
      <c r="F290" s="612"/>
      <c r="G290" s="67"/>
    </row>
    <row r="291" spans="2:20" ht="15" customHeight="1">
      <c r="B291" s="465" t="s">
        <v>233</v>
      </c>
      <c r="C291" s="513"/>
      <c r="D291" s="513"/>
      <c r="E291" s="466"/>
      <c r="F291" s="65" t="s">
        <v>234</v>
      </c>
      <c r="G291" s="67"/>
    </row>
    <row r="292" spans="2:20" ht="15" customHeight="1">
      <c r="B292" s="34" t="s">
        <v>78</v>
      </c>
      <c r="C292" s="459" t="s">
        <v>235</v>
      </c>
      <c r="D292" s="460"/>
      <c r="E292" s="508"/>
      <c r="F292" s="38">
        <f>F188</f>
        <v>1134.1099999999999</v>
      </c>
      <c r="G292" s="67"/>
    </row>
    <row r="293" spans="2:20" ht="15" customHeight="1">
      <c r="B293" s="34" t="s">
        <v>83</v>
      </c>
      <c r="C293" s="459" t="s">
        <v>236</v>
      </c>
      <c r="D293" s="460"/>
      <c r="E293" s="508"/>
      <c r="F293" s="38">
        <f>F198</f>
        <v>261.13</v>
      </c>
      <c r="G293" s="67"/>
    </row>
    <row r="294" spans="2:20" ht="15" customHeight="1">
      <c r="B294" s="34" t="s">
        <v>86</v>
      </c>
      <c r="C294" s="459" t="s">
        <v>237</v>
      </c>
      <c r="D294" s="460"/>
      <c r="E294" s="508"/>
      <c r="F294" s="38">
        <f>F208</f>
        <v>29.25</v>
      </c>
      <c r="G294" s="67"/>
    </row>
    <row r="295" spans="2:20" ht="15" customHeight="1">
      <c r="B295" s="34" t="s">
        <v>88</v>
      </c>
      <c r="C295" s="459" t="s">
        <v>212</v>
      </c>
      <c r="D295" s="460"/>
      <c r="E295" s="508"/>
      <c r="F295" s="38">
        <f>F272</f>
        <v>921.59</v>
      </c>
      <c r="G295" s="67"/>
    </row>
    <row r="296" spans="2:20" ht="15" customHeight="1">
      <c r="B296" s="443" t="s">
        <v>238</v>
      </c>
      <c r="C296" s="444"/>
      <c r="D296" s="444"/>
      <c r="E296" s="445"/>
      <c r="F296" s="73">
        <f>SUM(F292:F295)</f>
        <v>2346.08</v>
      </c>
      <c r="G296" s="67"/>
    </row>
    <row r="297" spans="2:20" ht="15" customHeight="1">
      <c r="B297" s="34" t="s">
        <v>113</v>
      </c>
      <c r="C297" s="459" t="s">
        <v>239</v>
      </c>
      <c r="D297" s="460"/>
      <c r="E297" s="508"/>
      <c r="F297" s="38">
        <f>F285</f>
        <v>485.38</v>
      </c>
      <c r="G297" s="67"/>
    </row>
    <row r="298" spans="2:20" ht="15" customHeight="1">
      <c r="B298" s="443" t="s">
        <v>240</v>
      </c>
      <c r="C298" s="444"/>
      <c r="D298" s="444"/>
      <c r="E298" s="445"/>
      <c r="F298" s="73">
        <f>SUM(F296:F297)</f>
        <v>2831.46</v>
      </c>
      <c r="G298" s="67"/>
    </row>
    <row r="299" spans="2:20" ht="15" customHeight="1">
      <c r="H299" s="49"/>
    </row>
    <row r="300" spans="2:20" ht="15" customHeight="1">
      <c r="B300" s="590" t="s">
        <v>254</v>
      </c>
      <c r="C300" s="591"/>
      <c r="D300" s="591"/>
      <c r="E300" s="591"/>
      <c r="F300" s="592"/>
      <c r="I300" s="16"/>
      <c r="O300" s="10"/>
      <c r="P300" s="10"/>
      <c r="T300" s="5"/>
    </row>
    <row r="302" spans="2:20" ht="15" customHeight="1">
      <c r="B302" s="108"/>
      <c r="C302" s="105"/>
      <c r="D302" s="105"/>
      <c r="E302" s="106"/>
      <c r="F302" s="107"/>
    </row>
    <row r="303" spans="2:20" ht="65.25" customHeight="1">
      <c r="B303" s="613"/>
      <c r="C303" s="613"/>
      <c r="D303" s="613"/>
      <c r="E303" s="613"/>
      <c r="F303" s="613"/>
    </row>
  </sheetData>
  <mergeCells count="362">
    <mergeCell ref="C297:E297"/>
    <mergeCell ref="B298:E298"/>
    <mergeCell ref="B300:F300"/>
    <mergeCell ref="B303:F303"/>
    <mergeCell ref="B291:E291"/>
    <mergeCell ref="C292:E292"/>
    <mergeCell ref="C293:E293"/>
    <mergeCell ref="C294:E294"/>
    <mergeCell ref="C295:E295"/>
    <mergeCell ref="B296:E296"/>
    <mergeCell ref="B284:D284"/>
    <mergeCell ref="B285:D285"/>
    <mergeCell ref="C286:F286"/>
    <mergeCell ref="C287:F287"/>
    <mergeCell ref="C288:F288"/>
    <mergeCell ref="B290:F290"/>
    <mergeCell ref="C275:D275"/>
    <mergeCell ref="C276:D276"/>
    <mergeCell ref="B278:D278"/>
    <mergeCell ref="B279:B283"/>
    <mergeCell ref="C279:F279"/>
    <mergeCell ref="C280:C281"/>
    <mergeCell ref="C269:D269"/>
    <mergeCell ref="C270:D270"/>
    <mergeCell ref="C271:D271"/>
    <mergeCell ref="B272:D272"/>
    <mergeCell ref="B274:C274"/>
    <mergeCell ref="D274:F274"/>
    <mergeCell ref="B264:C264"/>
    <mergeCell ref="D264:F264"/>
    <mergeCell ref="C265:D265"/>
    <mergeCell ref="C266:D266"/>
    <mergeCell ref="C267:D267"/>
    <mergeCell ref="C268:D268"/>
    <mergeCell ref="C257:D257"/>
    <mergeCell ref="C258:D258"/>
    <mergeCell ref="C259:D259"/>
    <mergeCell ref="B260:D260"/>
    <mergeCell ref="C261:D261"/>
    <mergeCell ref="B262:D262"/>
    <mergeCell ref="B252:C252"/>
    <mergeCell ref="D252:F252"/>
    <mergeCell ref="C253:D253"/>
    <mergeCell ref="C254:D254"/>
    <mergeCell ref="C255:D255"/>
    <mergeCell ref="C256:D256"/>
    <mergeCell ref="C245:D245"/>
    <mergeCell ref="C246:D246"/>
    <mergeCell ref="C247:D247"/>
    <mergeCell ref="B248:D248"/>
    <mergeCell ref="C249:F249"/>
    <mergeCell ref="C250:F250"/>
    <mergeCell ref="B240:C240"/>
    <mergeCell ref="D240:F240"/>
    <mergeCell ref="C241:D241"/>
    <mergeCell ref="C242:D242"/>
    <mergeCell ref="C243:D243"/>
    <mergeCell ref="C244:D244"/>
    <mergeCell ref="B234:C234"/>
    <mergeCell ref="D234:F234"/>
    <mergeCell ref="C235:D235"/>
    <mergeCell ref="C236:D236"/>
    <mergeCell ref="C237:D237"/>
    <mergeCell ref="B238:D238"/>
    <mergeCell ref="C227:D227"/>
    <mergeCell ref="C228:D228"/>
    <mergeCell ref="C229:D229"/>
    <mergeCell ref="B230:D230"/>
    <mergeCell ref="C231:D231"/>
    <mergeCell ref="B232:D232"/>
    <mergeCell ref="C220:D220"/>
    <mergeCell ref="C221:D221"/>
    <mergeCell ref="B222:D222"/>
    <mergeCell ref="C223:F223"/>
    <mergeCell ref="C224:F224"/>
    <mergeCell ref="B226:C226"/>
    <mergeCell ref="D226:F226"/>
    <mergeCell ref="C214:D214"/>
    <mergeCell ref="C215:D215"/>
    <mergeCell ref="C216:D216"/>
    <mergeCell ref="C217:D217"/>
    <mergeCell ref="C218:D218"/>
    <mergeCell ref="C219:D219"/>
    <mergeCell ref="C209:F209"/>
    <mergeCell ref="B211:C211"/>
    <mergeCell ref="D211:F211"/>
    <mergeCell ref="B212:C212"/>
    <mergeCell ref="D212:F212"/>
    <mergeCell ref="C213:D213"/>
    <mergeCell ref="C203:E203"/>
    <mergeCell ref="C204:E204"/>
    <mergeCell ref="C205:E205"/>
    <mergeCell ref="C206:E206"/>
    <mergeCell ref="C207:E207"/>
    <mergeCell ref="B208:E208"/>
    <mergeCell ref="C197:E197"/>
    <mergeCell ref="B198:E198"/>
    <mergeCell ref="C199:F199"/>
    <mergeCell ref="C200:F200"/>
    <mergeCell ref="B202:C202"/>
    <mergeCell ref="D202:F202"/>
    <mergeCell ref="C191:E191"/>
    <mergeCell ref="C192:E192"/>
    <mergeCell ref="C193:E193"/>
    <mergeCell ref="C194:E194"/>
    <mergeCell ref="C195:E195"/>
    <mergeCell ref="C196:E196"/>
    <mergeCell ref="B178:C178"/>
    <mergeCell ref="D178:F178"/>
    <mergeCell ref="C179:E179"/>
    <mergeCell ref="C187:D187"/>
    <mergeCell ref="B188:D188"/>
    <mergeCell ref="B190:C190"/>
    <mergeCell ref="D190:F190"/>
    <mergeCell ref="B172:F172"/>
    <mergeCell ref="C173:E173"/>
    <mergeCell ref="C174:E174"/>
    <mergeCell ref="C175:E175"/>
    <mergeCell ref="C176:E176"/>
    <mergeCell ref="C177:F177"/>
    <mergeCell ref="B167:C167"/>
    <mergeCell ref="E167:F167"/>
    <mergeCell ref="B168:C168"/>
    <mergeCell ref="E168:F168"/>
    <mergeCell ref="B170:F170"/>
    <mergeCell ref="B171:F171"/>
    <mergeCell ref="C163:D163"/>
    <mergeCell ref="E163:F163"/>
    <mergeCell ref="E164:F164"/>
    <mergeCell ref="C165:D165"/>
    <mergeCell ref="E165:F165"/>
    <mergeCell ref="B166:F166"/>
    <mergeCell ref="E157:F157"/>
    <mergeCell ref="E158:F158"/>
    <mergeCell ref="B159:F159"/>
    <mergeCell ref="E160:F160"/>
    <mergeCell ref="B161:F161"/>
    <mergeCell ref="C162:D162"/>
    <mergeCell ref="E162:F162"/>
    <mergeCell ref="C149:E149"/>
    <mergeCell ref="B150:E150"/>
    <mergeCell ref="B152:F152"/>
    <mergeCell ref="E154:F154"/>
    <mergeCell ref="B155:F155"/>
    <mergeCell ref="B156:F156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B126:C126"/>
    <mergeCell ref="D126:F126"/>
    <mergeCell ref="C127:D127"/>
    <mergeCell ref="C128:D128"/>
    <mergeCell ref="B130:D130"/>
    <mergeCell ref="B131:B135"/>
    <mergeCell ref="C131:F131"/>
    <mergeCell ref="C132:C133"/>
    <mergeCell ref="C119:D119"/>
    <mergeCell ref="C120:D120"/>
    <mergeCell ref="C121:D121"/>
    <mergeCell ref="C122:D122"/>
    <mergeCell ref="C123:D123"/>
    <mergeCell ref="B124:D124"/>
    <mergeCell ref="C113:D113"/>
    <mergeCell ref="B114:D114"/>
    <mergeCell ref="B116:C116"/>
    <mergeCell ref="D116:F116"/>
    <mergeCell ref="C117:D117"/>
    <mergeCell ref="C118:D118"/>
    <mergeCell ref="C107:D107"/>
    <mergeCell ref="C108:D108"/>
    <mergeCell ref="C109:D109"/>
    <mergeCell ref="C110:D110"/>
    <mergeCell ref="C111:D111"/>
    <mergeCell ref="B112:D112"/>
    <mergeCell ref="C101:F101"/>
    <mergeCell ref="C102:F102"/>
    <mergeCell ref="B104:C104"/>
    <mergeCell ref="D104:F104"/>
    <mergeCell ref="C105:D105"/>
    <mergeCell ref="C106:D106"/>
    <mergeCell ref="C95:D95"/>
    <mergeCell ref="C96:D96"/>
    <mergeCell ref="C97:D97"/>
    <mergeCell ref="C98:D98"/>
    <mergeCell ref="C99:D99"/>
    <mergeCell ref="B100:D100"/>
    <mergeCell ref="C89:D89"/>
    <mergeCell ref="B90:D90"/>
    <mergeCell ref="B92:C92"/>
    <mergeCell ref="D92:F92"/>
    <mergeCell ref="C93:D93"/>
    <mergeCell ref="C94:D94"/>
    <mergeCell ref="C83:D83"/>
    <mergeCell ref="B84:D84"/>
    <mergeCell ref="B86:C86"/>
    <mergeCell ref="D86:F86"/>
    <mergeCell ref="C87:D87"/>
    <mergeCell ref="C88:D88"/>
    <mergeCell ref="B78:C78"/>
    <mergeCell ref="D78:F78"/>
    <mergeCell ref="C79:D79"/>
    <mergeCell ref="C80:D80"/>
    <mergeCell ref="C81:D81"/>
    <mergeCell ref="B82:D82"/>
    <mergeCell ref="C71:D71"/>
    <mergeCell ref="C72:D72"/>
    <mergeCell ref="C73:D73"/>
    <mergeCell ref="B74:D74"/>
    <mergeCell ref="C75:F75"/>
    <mergeCell ref="C76:F76"/>
    <mergeCell ref="C65:D65"/>
    <mergeCell ref="C66:D66"/>
    <mergeCell ref="C67:D67"/>
    <mergeCell ref="C68:D68"/>
    <mergeCell ref="C69:D69"/>
    <mergeCell ref="C70:D70"/>
    <mergeCell ref="C59:E59"/>
    <mergeCell ref="B60:E60"/>
    <mergeCell ref="C61:F61"/>
    <mergeCell ref="B63:C63"/>
    <mergeCell ref="D63:F63"/>
    <mergeCell ref="B64:C64"/>
    <mergeCell ref="D64:F64"/>
    <mergeCell ref="B54:C54"/>
    <mergeCell ref="D54:F54"/>
    <mergeCell ref="C55:E55"/>
    <mergeCell ref="C56:E56"/>
    <mergeCell ref="C57:E57"/>
    <mergeCell ref="C58:E58"/>
    <mergeCell ref="B47:E47"/>
    <mergeCell ref="I47:M48"/>
    <mergeCell ref="N47:N48"/>
    <mergeCell ref="O47:O48"/>
    <mergeCell ref="C48:F48"/>
    <mergeCell ref="B49:B52"/>
    <mergeCell ref="C49:F52"/>
    <mergeCell ref="I49:M50"/>
    <mergeCell ref="N49:N50"/>
    <mergeCell ref="O49:O50"/>
    <mergeCell ref="C44:E44"/>
    <mergeCell ref="C45:E45"/>
    <mergeCell ref="I45:M46"/>
    <mergeCell ref="N45:N46"/>
    <mergeCell ref="O45:O46"/>
    <mergeCell ref="C46:E46"/>
    <mergeCell ref="C41:E41"/>
    <mergeCell ref="I41:M41"/>
    <mergeCell ref="C42:E42"/>
    <mergeCell ref="I42:M42"/>
    <mergeCell ref="C43:E43"/>
    <mergeCell ref="I43:O43"/>
    <mergeCell ref="B37:D37"/>
    <mergeCell ref="I37:P37"/>
    <mergeCell ref="I38:M39"/>
    <mergeCell ref="B39:C39"/>
    <mergeCell ref="D39:F39"/>
    <mergeCell ref="C40:E40"/>
    <mergeCell ref="I40:M40"/>
    <mergeCell ref="P33:P34"/>
    <mergeCell ref="Q33:Q34"/>
    <mergeCell ref="R33:R34"/>
    <mergeCell ref="J34:L34"/>
    <mergeCell ref="I35:Q35"/>
    <mergeCell ref="C36:D36"/>
    <mergeCell ref="N31:N32"/>
    <mergeCell ref="O31:O32"/>
    <mergeCell ref="P31:P32"/>
    <mergeCell ref="Q31:Q32"/>
    <mergeCell ref="R31:R32"/>
    <mergeCell ref="I33:I34"/>
    <mergeCell ref="J33:L33"/>
    <mergeCell ref="M33:M34"/>
    <mergeCell ref="N33:N34"/>
    <mergeCell ref="O33:O34"/>
    <mergeCell ref="C28:E28"/>
    <mergeCell ref="I28:I30"/>
    <mergeCell ref="J28:M28"/>
    <mergeCell ref="J29:M29"/>
    <mergeCell ref="J30:M30"/>
    <mergeCell ref="I31:I32"/>
    <mergeCell ref="J31:L31"/>
    <mergeCell ref="M31:M32"/>
    <mergeCell ref="C25:E25"/>
    <mergeCell ref="I25:N25"/>
    <mergeCell ref="C26:F26"/>
    <mergeCell ref="B27:C27"/>
    <mergeCell ref="D27:F27"/>
    <mergeCell ref="I27:R27"/>
    <mergeCell ref="C23:E23"/>
    <mergeCell ref="I23:I24"/>
    <mergeCell ref="J23:L23"/>
    <mergeCell ref="M23:M24"/>
    <mergeCell ref="N23:N24"/>
    <mergeCell ref="O23:O24"/>
    <mergeCell ref="C24:E24"/>
    <mergeCell ref="J24:L24"/>
    <mergeCell ref="B21:F21"/>
    <mergeCell ref="I21:I22"/>
    <mergeCell ref="J21:L21"/>
    <mergeCell ref="M21:M22"/>
    <mergeCell ref="N21:N22"/>
    <mergeCell ref="O21:O22"/>
    <mergeCell ref="C22:E22"/>
    <mergeCell ref="I17:O17"/>
    <mergeCell ref="B18:F18"/>
    <mergeCell ref="I18:I20"/>
    <mergeCell ref="J18:M18"/>
    <mergeCell ref="B19:F19"/>
    <mergeCell ref="J19:M19"/>
    <mergeCell ref="B20:F20"/>
    <mergeCell ref="J20:M20"/>
    <mergeCell ref="B14:F14"/>
    <mergeCell ref="J14:L14"/>
    <mergeCell ref="B15:C15"/>
    <mergeCell ref="E15:F15"/>
    <mergeCell ref="I15:N15"/>
    <mergeCell ref="B16:C16"/>
    <mergeCell ref="E16:F16"/>
    <mergeCell ref="C11:D11"/>
    <mergeCell ref="E11:F11"/>
    <mergeCell ref="I11:I12"/>
    <mergeCell ref="J11:L11"/>
    <mergeCell ref="M11:M12"/>
    <mergeCell ref="N11:N12"/>
    <mergeCell ref="O11:O12"/>
    <mergeCell ref="E12:F12"/>
    <mergeCell ref="C13:D13"/>
    <mergeCell ref="E13:F13"/>
    <mergeCell ref="I13:I14"/>
    <mergeCell ref="J13:L13"/>
    <mergeCell ref="M13:M14"/>
    <mergeCell ref="N13:N14"/>
    <mergeCell ref="O13:O14"/>
    <mergeCell ref="B7:F7"/>
    <mergeCell ref="I7:O7"/>
    <mergeCell ref="B8:C8"/>
    <mergeCell ref="E8:F8"/>
    <mergeCell ref="I8:I10"/>
    <mergeCell ref="J8:M8"/>
    <mergeCell ref="B9:F9"/>
    <mergeCell ref="J9:M9"/>
    <mergeCell ref="C10:D10"/>
    <mergeCell ref="E10:F10"/>
    <mergeCell ref="J10:M10"/>
    <mergeCell ref="E2:F2"/>
    <mergeCell ref="J2:M2"/>
    <mergeCell ref="B3:F3"/>
    <mergeCell ref="I3:R3"/>
    <mergeCell ref="B4:F4"/>
    <mergeCell ref="I4:R4"/>
    <mergeCell ref="E5:F5"/>
    <mergeCell ref="I5:R5"/>
    <mergeCell ref="E6:F6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4" manualBreakCount="4">
    <brk id="62" max="18" man="1"/>
    <brk id="125" max="18" man="1"/>
    <brk id="201" max="18" man="1"/>
    <brk id="273" max="18" man="1"/>
  </rowBreaks>
  <colBreaks count="2" manualBreakCount="2">
    <brk id="7" max="1048575" man="1"/>
    <brk id="19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55"/>
  <sheetViews>
    <sheetView showGridLines="0" view="pageBreakPreview" topLeftCell="A18" zoomScale="115" zoomScaleNormal="115" zoomScaleSheetLayoutView="115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>
        <v>2015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616" t="s">
        <v>262</v>
      </c>
      <c r="C16" s="61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133"/>
      <c r="C18" s="133"/>
      <c r="D18" s="133"/>
      <c r="E18" s="133"/>
      <c r="F18" s="133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942.37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42522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942.37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118" t="s">
        <v>111</v>
      </c>
      <c r="D31" s="119"/>
      <c r="E31" s="135">
        <v>0.2</v>
      </c>
      <c r="F31" s="130">
        <f t="shared" ref="F31:F36" si="0">$F$29*E31</f>
        <v>188.47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0.2</v>
      </c>
      <c r="F37" s="69">
        <f>SUM(F29:F36)</f>
        <v>1130.8399999999999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573" t="s">
        <v>133</v>
      </c>
      <c r="D41" s="609"/>
      <c r="E41" s="574"/>
      <c r="F41" s="120">
        <f>(2*2*22)-(F29*0.06)</f>
        <v>31.46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0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62">
        <v>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62">
        <v>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0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62"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31.46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573" t="s">
        <v>156</v>
      </c>
      <c r="D56" s="609"/>
      <c r="E56" s="574"/>
      <c r="F56" s="116">
        <v>12</v>
      </c>
      <c r="H56" s="5"/>
    </row>
    <row r="57" spans="2:8" ht="15" customHeight="1">
      <c r="B57" s="34" t="s">
        <v>83</v>
      </c>
      <c r="C57" s="573" t="s">
        <v>157</v>
      </c>
      <c r="D57" s="609"/>
      <c r="E57" s="574"/>
      <c r="F57" s="116">
        <f>'[2]Auxiliar de Saúde Bucal'!$BF$12</f>
        <v>59.79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71.790000000000006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226.17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16.96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11.31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2.2599999999999998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28.27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90.47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2.3E-2</v>
      </c>
      <c r="F72" s="38">
        <f t="shared" si="1"/>
        <v>26.01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6.79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0.36099999999999999</v>
      </c>
      <c r="F74" s="69">
        <f>SUM(F66:F73)</f>
        <v>408.24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>E80*$F$37</f>
        <v>94.23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ref="F81" si="2">E81*$F$37</f>
        <v>31.41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125.64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4.011E-2</v>
      </c>
      <c r="F83" s="94">
        <f>F82*E74</f>
        <v>45.36</v>
      </c>
    </row>
    <row r="84" spans="2:8" ht="15" customHeight="1">
      <c r="B84" s="443" t="s">
        <v>57</v>
      </c>
      <c r="C84" s="444"/>
      <c r="D84" s="445"/>
      <c r="E84" s="79">
        <f>SUM(E82:E83)</f>
        <v>0.15121999999999999</v>
      </c>
      <c r="F84" s="71">
        <f>SUM(F82:F83)</f>
        <v>171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3.25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1.17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4.42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4.72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0.38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36.19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21.98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7.93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9.0500000000000007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80.25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125.65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15.71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0.24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3.14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3.77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148.51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4.7410000000000001E-2</v>
      </c>
      <c r="F113" s="76">
        <f>E74*F112</f>
        <v>53.61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0.17873</v>
      </c>
      <c r="F114" s="69">
        <f>SUM(F112:F113)</f>
        <v>202.12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0.36099999999999999</v>
      </c>
      <c r="F118" s="38">
        <f>F74</f>
        <v>408.24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0.15121999999999999</v>
      </c>
      <c r="F119" s="38">
        <f>F84</f>
        <v>171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4.42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80.25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0.17873</v>
      </c>
      <c r="F122" s="38">
        <f>F114</f>
        <v>202.12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0.76581999999999995</v>
      </c>
      <c r="F124" s="69">
        <f>SUM(F118:F123)</f>
        <v>866.03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10.5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10.55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21.05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188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40.82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123.68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352.5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373.55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1130.8399999999999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31.46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71.790000000000006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866.03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2100.12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373.55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2473.67</v>
      </c>
      <c r="H150" s="5"/>
    </row>
    <row r="151" spans="2:8" ht="15" customHeight="1">
      <c r="B151" s="109"/>
      <c r="C151" s="109"/>
      <c r="D151" s="109"/>
      <c r="E151" s="109"/>
      <c r="F151" s="110"/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D154*F150*E16</f>
        <v>148420.20000000001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D155*F150*E16</f>
        <v>29684.04</v>
      </c>
      <c r="F155" s="615"/>
      <c r="H155" s="5"/>
    </row>
  </sheetData>
  <mergeCells count="148"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B16:C16"/>
    <mergeCell ref="E16:F16"/>
    <mergeCell ref="B19:F19"/>
    <mergeCell ref="B20:F20"/>
    <mergeCell ref="B21:F21"/>
    <mergeCell ref="E12:F12"/>
    <mergeCell ref="C13:D13"/>
    <mergeCell ref="E13:F13"/>
    <mergeCell ref="B14:F14"/>
    <mergeCell ref="B15:C15"/>
    <mergeCell ref="E15:F15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B155:C155"/>
    <mergeCell ref="E155:F155"/>
    <mergeCell ref="C149:E149"/>
    <mergeCell ref="B150:E150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</mergeCells>
  <pageMargins left="0.511811024" right="0.511811024" top="0.78740157499999996" bottom="0.78740157499999996" header="0.31496062000000002" footer="0.31496062000000002"/>
  <pageSetup paperSize="9" scale="52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56"/>
  <sheetViews>
    <sheetView showGridLines="0" view="pageBreakPreview" topLeftCell="A49" zoomScale="115" zoomScaleNormal="115" zoomScaleSheetLayoutView="115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">
        <v>279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289</v>
      </c>
      <c r="C16" s="486"/>
      <c r="D16" s="9" t="s">
        <v>95</v>
      </c>
      <c r="E16" s="487">
        <v>2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955.2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42736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955.2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ref="F31:F36" si="0">$F$29*E31</f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955.2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573" t="s">
        <v>133</v>
      </c>
      <c r="D41" s="609"/>
      <c r="E41" s="574"/>
      <c r="F41" s="120">
        <v>0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97.1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62">
        <v>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62">
        <v>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0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62">
        <v>3.53</v>
      </c>
      <c r="H46" s="5"/>
    </row>
    <row r="47" spans="2:8" ht="15" customHeight="1">
      <c r="B47" s="102" t="s">
        <v>122</v>
      </c>
      <c r="C47" s="518" t="s">
        <v>280</v>
      </c>
      <c r="D47" s="518"/>
      <c r="E47" s="518"/>
      <c r="F47" s="62">
        <v>10</v>
      </c>
      <c r="H47" s="5"/>
    </row>
    <row r="48" spans="2:8" ht="15" customHeight="1">
      <c r="B48" s="441" t="s">
        <v>143</v>
      </c>
      <c r="C48" s="441"/>
      <c r="D48" s="441"/>
      <c r="E48" s="441"/>
      <c r="F48" s="69">
        <f>SUM(F41:F47)</f>
        <v>110.63</v>
      </c>
      <c r="H48" s="5"/>
    </row>
    <row r="49" spans="2:8" ht="27.75" customHeight="1">
      <c r="B49" s="34" t="s">
        <v>145</v>
      </c>
      <c r="C49" s="528" t="s">
        <v>146</v>
      </c>
      <c r="D49" s="529"/>
      <c r="E49" s="529"/>
      <c r="F49" s="530"/>
      <c r="H49" s="5"/>
    </row>
    <row r="50" spans="2:8" ht="35.25" customHeight="1">
      <c r="B50" s="531" t="s">
        <v>148</v>
      </c>
      <c r="C50" s="534" t="s">
        <v>149</v>
      </c>
      <c r="D50" s="535"/>
      <c r="E50" s="535"/>
      <c r="F50" s="536"/>
      <c r="H50" s="5"/>
    </row>
    <row r="51" spans="2:8" ht="11.25" customHeight="1">
      <c r="B51" s="532"/>
      <c r="C51" s="537"/>
      <c r="D51" s="538"/>
      <c r="E51" s="538"/>
      <c r="F51" s="539"/>
      <c r="H51" s="5"/>
    </row>
    <row r="52" spans="2:8" ht="21.75" customHeight="1">
      <c r="B52" s="532"/>
      <c r="C52" s="537"/>
      <c r="D52" s="538"/>
      <c r="E52" s="538"/>
      <c r="F52" s="539"/>
      <c r="H52" s="5"/>
    </row>
    <row r="53" spans="2:8" ht="20.25" customHeight="1">
      <c r="B53" s="533"/>
      <c r="C53" s="540"/>
      <c r="D53" s="541"/>
      <c r="E53" s="541"/>
      <c r="F53" s="542"/>
      <c r="H53" s="5"/>
    </row>
    <row r="54" spans="2:8" ht="15" customHeight="1">
      <c r="H54" s="5"/>
    </row>
    <row r="55" spans="2:8" ht="15" customHeight="1">
      <c r="B55" s="443" t="s">
        <v>153</v>
      </c>
      <c r="C55" s="445"/>
      <c r="D55" s="443" t="s">
        <v>154</v>
      </c>
      <c r="E55" s="444"/>
      <c r="F55" s="445"/>
      <c r="H55" s="5"/>
    </row>
    <row r="56" spans="2:8" ht="15" customHeight="1">
      <c r="B56" s="101">
        <v>3</v>
      </c>
      <c r="C56" s="443" t="s">
        <v>155</v>
      </c>
      <c r="D56" s="444"/>
      <c r="E56" s="445"/>
      <c r="F56" s="68" t="s">
        <v>108</v>
      </c>
      <c r="H56" s="5"/>
    </row>
    <row r="57" spans="2:8" ht="15" customHeight="1">
      <c r="B57" s="34" t="s">
        <v>78</v>
      </c>
      <c r="C57" s="573" t="s">
        <v>156</v>
      </c>
      <c r="D57" s="609"/>
      <c r="E57" s="574"/>
      <c r="F57" s="116">
        <v>12</v>
      </c>
      <c r="H57" s="5"/>
    </row>
    <row r="58" spans="2:8" ht="15" customHeight="1">
      <c r="B58" s="34" t="s">
        <v>83</v>
      </c>
      <c r="C58" s="573" t="s">
        <v>157</v>
      </c>
      <c r="D58" s="609"/>
      <c r="E58" s="574"/>
      <c r="F58" s="116">
        <v>623.64</v>
      </c>
      <c r="H58" s="5"/>
    </row>
    <row r="59" spans="2:8" ht="15" customHeight="1">
      <c r="B59" s="34" t="s">
        <v>86</v>
      </c>
      <c r="C59" s="459" t="s">
        <v>158</v>
      </c>
      <c r="D59" s="460"/>
      <c r="E59" s="508"/>
      <c r="F59" s="35">
        <v>0</v>
      </c>
      <c r="H59" s="5"/>
    </row>
    <row r="60" spans="2:8" ht="15" customHeight="1">
      <c r="B60" s="102" t="s">
        <v>88</v>
      </c>
      <c r="C60" s="475" t="s">
        <v>259</v>
      </c>
      <c r="D60" s="476"/>
      <c r="E60" s="564"/>
      <c r="F60" s="36">
        <f>F59*-0.8</f>
        <v>0</v>
      </c>
      <c r="H60" s="5"/>
    </row>
    <row r="61" spans="2:8" ht="15" customHeight="1">
      <c r="B61" s="443" t="s">
        <v>159</v>
      </c>
      <c r="C61" s="444"/>
      <c r="D61" s="444"/>
      <c r="E61" s="445"/>
      <c r="F61" s="69">
        <f>SUM(F57:F60)</f>
        <v>635.64</v>
      </c>
      <c r="H61" s="5"/>
    </row>
    <row r="62" spans="2:8" ht="15" customHeight="1">
      <c r="B62" s="37" t="s">
        <v>103</v>
      </c>
      <c r="C62" s="565" t="s">
        <v>160</v>
      </c>
      <c r="D62" s="566"/>
      <c r="E62" s="566"/>
      <c r="F62" s="567"/>
      <c r="H62" s="5"/>
    </row>
    <row r="63" spans="2:8" ht="15" customHeight="1">
      <c r="H63" s="5"/>
    </row>
    <row r="64" spans="2:8" ht="15" customHeight="1">
      <c r="B64" s="443" t="s">
        <v>161</v>
      </c>
      <c r="C64" s="445"/>
      <c r="D64" s="443" t="s">
        <v>162</v>
      </c>
      <c r="E64" s="444"/>
      <c r="F64" s="445"/>
      <c r="H64" s="5"/>
    </row>
    <row r="65" spans="2:8" ht="15" customHeight="1">
      <c r="B65" s="443" t="s">
        <v>163</v>
      </c>
      <c r="C65" s="445"/>
      <c r="D65" s="443" t="s">
        <v>164</v>
      </c>
      <c r="E65" s="444"/>
      <c r="F65" s="445"/>
      <c r="H65" s="5"/>
    </row>
    <row r="66" spans="2:8" ht="15" customHeight="1">
      <c r="B66" s="101" t="s">
        <v>165</v>
      </c>
      <c r="C66" s="443" t="s">
        <v>164</v>
      </c>
      <c r="D66" s="445"/>
      <c r="E66" s="87" t="s">
        <v>166</v>
      </c>
      <c r="F66" s="68" t="s">
        <v>108</v>
      </c>
      <c r="H66" s="5"/>
    </row>
    <row r="67" spans="2:8" ht="15" customHeight="1">
      <c r="B67" s="34" t="s">
        <v>78</v>
      </c>
      <c r="C67" s="459" t="s">
        <v>167</v>
      </c>
      <c r="D67" s="508"/>
      <c r="E67" s="80">
        <v>0.2</v>
      </c>
      <c r="F67" s="38">
        <f>E67*$F$37</f>
        <v>191.04</v>
      </c>
      <c r="H67" s="5"/>
    </row>
    <row r="68" spans="2:8" ht="15" customHeight="1">
      <c r="B68" s="34" t="s">
        <v>83</v>
      </c>
      <c r="C68" s="459" t="s">
        <v>168</v>
      </c>
      <c r="D68" s="508"/>
      <c r="E68" s="80">
        <v>1.4999999999999999E-2</v>
      </c>
      <c r="F68" s="38">
        <f t="shared" ref="F68:F74" si="1">E68*$F$37</f>
        <v>14.33</v>
      </c>
      <c r="H68" s="5"/>
    </row>
    <row r="69" spans="2:8" ht="15" customHeight="1">
      <c r="B69" s="34" t="s">
        <v>86</v>
      </c>
      <c r="C69" s="459" t="s">
        <v>169</v>
      </c>
      <c r="D69" s="508"/>
      <c r="E69" s="80">
        <v>0.01</v>
      </c>
      <c r="F69" s="38">
        <f t="shared" si="1"/>
        <v>9.5500000000000007</v>
      </c>
      <c r="H69" s="5"/>
    </row>
    <row r="70" spans="2:8" ht="15" customHeight="1">
      <c r="B70" s="34" t="s">
        <v>88</v>
      </c>
      <c r="C70" s="459" t="s">
        <v>170</v>
      </c>
      <c r="D70" s="508"/>
      <c r="E70" s="80">
        <v>2E-3</v>
      </c>
      <c r="F70" s="38">
        <f t="shared" si="1"/>
        <v>1.91</v>
      </c>
      <c r="H70" s="5"/>
    </row>
    <row r="71" spans="2:8" ht="15" customHeight="1">
      <c r="B71" s="34" t="s">
        <v>113</v>
      </c>
      <c r="C71" s="459" t="s">
        <v>171</v>
      </c>
      <c r="D71" s="508"/>
      <c r="E71" s="80">
        <v>2.5000000000000001E-2</v>
      </c>
      <c r="F71" s="38">
        <f t="shared" si="1"/>
        <v>23.88</v>
      </c>
      <c r="H71" s="5"/>
    </row>
    <row r="72" spans="2:8" ht="15" customHeight="1">
      <c r="B72" s="34" t="s">
        <v>116</v>
      </c>
      <c r="C72" s="459" t="s">
        <v>172</v>
      </c>
      <c r="D72" s="508"/>
      <c r="E72" s="80">
        <v>0.08</v>
      </c>
      <c r="F72" s="38">
        <f t="shared" si="1"/>
        <v>76.42</v>
      </c>
      <c r="H72" s="5"/>
    </row>
    <row r="73" spans="2:8" ht="15" customHeight="1">
      <c r="B73" s="34" t="s">
        <v>122</v>
      </c>
      <c r="C73" s="459" t="s">
        <v>261</v>
      </c>
      <c r="D73" s="508"/>
      <c r="E73" s="80">
        <v>2.3E-2</v>
      </c>
      <c r="F73" s="38">
        <f t="shared" si="1"/>
        <v>21.97</v>
      </c>
      <c r="H73" s="5"/>
    </row>
    <row r="74" spans="2:8" ht="15" customHeight="1">
      <c r="B74" s="34" t="s">
        <v>125</v>
      </c>
      <c r="C74" s="459" t="s">
        <v>174</v>
      </c>
      <c r="D74" s="508"/>
      <c r="E74" s="80">
        <v>6.0000000000000001E-3</v>
      </c>
      <c r="F74" s="38">
        <f t="shared" si="1"/>
        <v>5.73</v>
      </c>
      <c r="H74" s="5"/>
    </row>
    <row r="75" spans="2:8" ht="15" customHeight="1">
      <c r="B75" s="443" t="s">
        <v>57</v>
      </c>
      <c r="C75" s="444"/>
      <c r="D75" s="445"/>
      <c r="E75" s="79">
        <f>SUM(E67:E74)</f>
        <v>0.36099999999999999</v>
      </c>
      <c r="F75" s="69">
        <f>SUM(F67:F74)</f>
        <v>344.83</v>
      </c>
      <c r="H75" s="5"/>
    </row>
    <row r="76" spans="2:8" ht="15" customHeight="1">
      <c r="B76" s="39" t="s">
        <v>145</v>
      </c>
      <c r="C76" s="528" t="s">
        <v>175</v>
      </c>
      <c r="D76" s="529"/>
      <c r="E76" s="529"/>
      <c r="F76" s="530"/>
      <c r="H76" s="5"/>
    </row>
    <row r="77" spans="2:8" ht="15" customHeight="1">
      <c r="B77" s="39" t="s">
        <v>148</v>
      </c>
      <c r="C77" s="570" t="s">
        <v>176</v>
      </c>
      <c r="D77" s="571"/>
      <c r="E77" s="571"/>
      <c r="F77" s="572"/>
      <c r="H77" s="5"/>
    </row>
    <row r="78" spans="2:8" ht="15" customHeight="1">
      <c r="H78" s="5"/>
    </row>
    <row r="79" spans="2:8" ht="15" customHeight="1">
      <c r="B79" s="443" t="s">
        <v>177</v>
      </c>
      <c r="C79" s="445"/>
      <c r="D79" s="443" t="s">
        <v>178</v>
      </c>
      <c r="E79" s="444"/>
      <c r="F79" s="445"/>
      <c r="H79" s="5"/>
    </row>
    <row r="80" spans="2:8" ht="15" customHeight="1">
      <c r="B80" s="101" t="s">
        <v>179</v>
      </c>
      <c r="C80" s="443" t="s">
        <v>180</v>
      </c>
      <c r="D80" s="445"/>
      <c r="E80" s="87" t="s">
        <v>166</v>
      </c>
      <c r="F80" s="68" t="s">
        <v>108</v>
      </c>
      <c r="H80" s="5"/>
    </row>
    <row r="81" spans="2:8" ht="15" customHeight="1">
      <c r="B81" s="34" t="s">
        <v>78</v>
      </c>
      <c r="C81" s="459" t="s">
        <v>181</v>
      </c>
      <c r="D81" s="508"/>
      <c r="E81" s="80">
        <v>8.3330000000000001E-2</v>
      </c>
      <c r="F81" s="38">
        <f t="shared" ref="F81:F82" si="2">E81*$F$37</f>
        <v>79.599999999999994</v>
      </c>
      <c r="H81" s="5"/>
    </row>
    <row r="82" spans="2:8" ht="15" customHeight="1">
      <c r="B82" s="64" t="s">
        <v>83</v>
      </c>
      <c r="C82" s="568" t="s">
        <v>182</v>
      </c>
      <c r="D82" s="569"/>
      <c r="E82" s="82">
        <v>2.7779999999999999E-2</v>
      </c>
      <c r="F82" s="38">
        <f t="shared" si="2"/>
        <v>26.54</v>
      </c>
      <c r="H82" s="5"/>
    </row>
    <row r="83" spans="2:8" ht="15" customHeight="1">
      <c r="B83" s="443" t="s">
        <v>183</v>
      </c>
      <c r="C83" s="444"/>
      <c r="D83" s="445"/>
      <c r="E83" s="83">
        <f>SUM(E81:E82)</f>
        <v>0.11111</v>
      </c>
      <c r="F83" s="70">
        <f>SUM(F81:F82)</f>
        <v>106.14</v>
      </c>
      <c r="H83" s="5"/>
    </row>
    <row r="84" spans="2:8" s="63" customFormat="1" ht="15" customHeight="1">
      <c r="B84" s="102" t="s">
        <v>86</v>
      </c>
      <c r="C84" s="475" t="s">
        <v>184</v>
      </c>
      <c r="D84" s="564"/>
      <c r="E84" s="88">
        <f>E75*E83</f>
        <v>4.011E-2</v>
      </c>
      <c r="F84" s="94">
        <f>F83*E75</f>
        <v>38.32</v>
      </c>
    </row>
    <row r="85" spans="2:8" ht="15" customHeight="1">
      <c r="B85" s="443" t="s">
        <v>57</v>
      </c>
      <c r="C85" s="444"/>
      <c r="D85" s="445"/>
      <c r="E85" s="79">
        <f>SUM(E83:E84)</f>
        <v>0.15121999999999999</v>
      </c>
      <c r="F85" s="71">
        <f>SUM(F83:F84)</f>
        <v>144.46</v>
      </c>
      <c r="H85" s="5"/>
    </row>
    <row r="86" spans="2:8" ht="15" customHeight="1">
      <c r="H86" s="5"/>
    </row>
    <row r="87" spans="2:8" ht="15" customHeight="1">
      <c r="B87" s="443" t="s">
        <v>185</v>
      </c>
      <c r="C87" s="445"/>
      <c r="D87" s="443" t="s">
        <v>186</v>
      </c>
      <c r="E87" s="444"/>
      <c r="F87" s="445"/>
      <c r="H87" s="5"/>
    </row>
    <row r="88" spans="2:8" ht="15" customHeight="1">
      <c r="B88" s="101" t="s">
        <v>187</v>
      </c>
      <c r="C88" s="443" t="s">
        <v>186</v>
      </c>
      <c r="D88" s="445"/>
      <c r="E88" s="87" t="s">
        <v>166</v>
      </c>
      <c r="F88" s="68" t="s">
        <v>108</v>
      </c>
      <c r="H88" s="5"/>
    </row>
    <row r="89" spans="2:8" ht="15" customHeight="1">
      <c r="B89" s="34" t="s">
        <v>78</v>
      </c>
      <c r="C89" s="459" t="s">
        <v>186</v>
      </c>
      <c r="D89" s="508"/>
      <c r="E89" s="78">
        <v>2.8700000000000002E-3</v>
      </c>
      <c r="F89" s="38">
        <f t="shared" ref="F89" si="3">E89*$F$37</f>
        <v>2.74</v>
      </c>
      <c r="H89" s="5"/>
    </row>
    <row r="90" spans="2:8" ht="15" customHeight="1">
      <c r="B90" s="102" t="s">
        <v>83</v>
      </c>
      <c r="C90" s="475" t="s">
        <v>188</v>
      </c>
      <c r="D90" s="564"/>
      <c r="E90" s="88">
        <f>E75*E89</f>
        <v>1.0399999999999999E-3</v>
      </c>
      <c r="F90" s="94">
        <f>F89*E75</f>
        <v>0.99</v>
      </c>
      <c r="H90" s="5"/>
    </row>
    <row r="91" spans="2:8" ht="15" customHeight="1">
      <c r="B91" s="443" t="s">
        <v>57</v>
      </c>
      <c r="C91" s="444"/>
      <c r="D91" s="445"/>
      <c r="E91" s="89">
        <f>SUM(E89:E90)</f>
        <v>3.9100000000000003E-3</v>
      </c>
      <c r="F91" s="69">
        <f>SUM(F89:F90)</f>
        <v>3.73</v>
      </c>
      <c r="H91" s="5"/>
    </row>
    <row r="92" spans="2:8" ht="15" customHeight="1">
      <c r="H92" s="5"/>
    </row>
    <row r="93" spans="2:8" ht="15" customHeight="1">
      <c r="B93" s="443" t="s">
        <v>189</v>
      </c>
      <c r="C93" s="445"/>
      <c r="D93" s="443" t="s">
        <v>190</v>
      </c>
      <c r="E93" s="444"/>
      <c r="F93" s="445"/>
      <c r="H93" s="5"/>
    </row>
    <row r="94" spans="2:8" ht="15" customHeight="1">
      <c r="B94" s="101" t="s">
        <v>191</v>
      </c>
      <c r="C94" s="443" t="s">
        <v>190</v>
      </c>
      <c r="D94" s="445"/>
      <c r="E94" s="87" t="s">
        <v>166</v>
      </c>
      <c r="F94" s="68" t="s">
        <v>108</v>
      </c>
      <c r="H94" s="5"/>
    </row>
    <row r="95" spans="2:8" ht="15" customHeight="1">
      <c r="B95" s="34" t="s">
        <v>78</v>
      </c>
      <c r="C95" s="459" t="s">
        <v>192</v>
      </c>
      <c r="D95" s="508"/>
      <c r="E95" s="78">
        <v>4.1700000000000001E-3</v>
      </c>
      <c r="F95" s="38">
        <f t="shared" ref="F95" si="4">E95*$F$37</f>
        <v>3.98</v>
      </c>
      <c r="H95" s="5"/>
    </row>
    <row r="96" spans="2:8" ht="15" customHeight="1">
      <c r="B96" s="34" t="s">
        <v>83</v>
      </c>
      <c r="C96" s="577" t="s">
        <v>193</v>
      </c>
      <c r="D96" s="578"/>
      <c r="E96" s="78">
        <f>E95*E72</f>
        <v>3.3E-4</v>
      </c>
      <c r="F96" s="38">
        <f>F95*E72</f>
        <v>0.32</v>
      </c>
      <c r="H96" s="5"/>
    </row>
    <row r="97" spans="2:8" ht="15" customHeight="1">
      <c r="B97" s="34" t="s">
        <v>86</v>
      </c>
      <c r="C97" s="459" t="s">
        <v>194</v>
      </c>
      <c r="D97" s="508"/>
      <c r="E97" s="78">
        <v>3.2000000000000001E-2</v>
      </c>
      <c r="F97" s="38">
        <f t="shared" ref="F97:F98" si="5">E97*$F$37</f>
        <v>30.57</v>
      </c>
      <c r="H97" s="5"/>
    </row>
    <row r="98" spans="2:8" ht="15" customHeight="1">
      <c r="B98" s="34" t="s">
        <v>88</v>
      </c>
      <c r="C98" s="459" t="s">
        <v>195</v>
      </c>
      <c r="D98" s="508"/>
      <c r="E98" s="78">
        <v>1.9439999999999999E-2</v>
      </c>
      <c r="F98" s="38">
        <f t="shared" si="5"/>
        <v>18.57</v>
      </c>
      <c r="H98" s="5"/>
    </row>
    <row r="99" spans="2:8" ht="15" customHeight="1">
      <c r="B99" s="34" t="s">
        <v>113</v>
      </c>
      <c r="C99" s="577" t="s">
        <v>196</v>
      </c>
      <c r="D99" s="578"/>
      <c r="E99" s="78">
        <f>E98*E75</f>
        <v>7.0200000000000002E-3</v>
      </c>
      <c r="F99" s="94">
        <f>F98*E75</f>
        <v>6.7</v>
      </c>
      <c r="H99" s="5"/>
    </row>
    <row r="100" spans="2:8" ht="15" customHeight="1">
      <c r="B100" s="102" t="s">
        <v>88</v>
      </c>
      <c r="C100" s="459" t="s">
        <v>197</v>
      </c>
      <c r="D100" s="508"/>
      <c r="E100" s="78">
        <v>8.0000000000000002E-3</v>
      </c>
      <c r="F100" s="38">
        <f t="shared" ref="F100" si="6">E100*$F$37</f>
        <v>7.64</v>
      </c>
      <c r="H100" s="5"/>
    </row>
    <row r="101" spans="2:8" ht="15" customHeight="1">
      <c r="B101" s="443" t="s">
        <v>57</v>
      </c>
      <c r="C101" s="444"/>
      <c r="D101" s="445"/>
      <c r="E101" s="79">
        <f>SUM(E95:E100)</f>
        <v>7.0959999999999995E-2</v>
      </c>
      <c r="F101" s="69">
        <f>SUM(F95:F100)</f>
        <v>67.78</v>
      </c>
      <c r="H101" s="5"/>
    </row>
    <row r="102" spans="2:8" ht="27" customHeight="1">
      <c r="B102" s="32" t="s">
        <v>145</v>
      </c>
      <c r="C102" s="475" t="s">
        <v>198</v>
      </c>
      <c r="D102" s="476"/>
      <c r="E102" s="476"/>
      <c r="F102" s="564"/>
      <c r="H102" s="5"/>
    </row>
    <row r="103" spans="2:8" ht="24.75" customHeight="1">
      <c r="B103" s="32" t="s">
        <v>148</v>
      </c>
      <c r="C103" s="475" t="s">
        <v>199</v>
      </c>
      <c r="D103" s="476"/>
      <c r="E103" s="476"/>
      <c r="F103" s="564"/>
      <c r="H103" s="5"/>
    </row>
    <row r="104" spans="2:8" ht="15" customHeight="1">
      <c r="H104" s="5"/>
    </row>
    <row r="105" spans="2:8" ht="15" customHeight="1">
      <c r="B105" s="443" t="s">
        <v>200</v>
      </c>
      <c r="C105" s="445"/>
      <c r="D105" s="443" t="s">
        <v>201</v>
      </c>
      <c r="E105" s="444"/>
      <c r="F105" s="445"/>
      <c r="H105" s="5"/>
    </row>
    <row r="106" spans="2:8" ht="15" customHeight="1">
      <c r="B106" s="101" t="s">
        <v>202</v>
      </c>
      <c r="C106" s="575" t="s">
        <v>203</v>
      </c>
      <c r="D106" s="576"/>
      <c r="E106" s="87" t="s">
        <v>166</v>
      </c>
      <c r="F106" s="68" t="s">
        <v>108</v>
      </c>
      <c r="H106" s="5"/>
    </row>
    <row r="107" spans="2:8" ht="15" customHeight="1">
      <c r="B107" s="34" t="s">
        <v>78</v>
      </c>
      <c r="C107" s="459" t="s">
        <v>204</v>
      </c>
      <c r="D107" s="508"/>
      <c r="E107" s="80">
        <v>0.11111</v>
      </c>
      <c r="F107" s="38">
        <f t="shared" ref="F107:F112" si="7">E107*$F$37</f>
        <v>106.13</v>
      </c>
      <c r="H107" s="5"/>
    </row>
    <row r="108" spans="2:8" ht="15" customHeight="1">
      <c r="B108" s="34" t="s">
        <v>83</v>
      </c>
      <c r="C108" s="577" t="s">
        <v>205</v>
      </c>
      <c r="D108" s="578"/>
      <c r="E108" s="80">
        <v>1.389E-2</v>
      </c>
      <c r="F108" s="38">
        <f t="shared" si="7"/>
        <v>13.27</v>
      </c>
      <c r="H108" s="5"/>
    </row>
    <row r="109" spans="2:8" ht="15" customHeight="1">
      <c r="B109" s="34" t="s">
        <v>86</v>
      </c>
      <c r="C109" s="459" t="s">
        <v>206</v>
      </c>
      <c r="D109" s="508"/>
      <c r="E109" s="80">
        <v>2.1000000000000001E-4</v>
      </c>
      <c r="F109" s="38">
        <f t="shared" si="7"/>
        <v>0.2</v>
      </c>
      <c r="H109" s="5"/>
    </row>
    <row r="110" spans="2:8" ht="15" customHeight="1">
      <c r="B110" s="34" t="s">
        <v>88</v>
      </c>
      <c r="C110" s="459" t="s">
        <v>207</v>
      </c>
      <c r="D110" s="508"/>
      <c r="E110" s="80">
        <v>2.7799999999999999E-3</v>
      </c>
      <c r="F110" s="38">
        <f t="shared" si="7"/>
        <v>2.66</v>
      </c>
      <c r="H110" s="5"/>
    </row>
    <row r="111" spans="2:8" ht="15" customHeight="1">
      <c r="B111" s="34" t="s">
        <v>113</v>
      </c>
      <c r="C111" s="459" t="s">
        <v>208</v>
      </c>
      <c r="D111" s="508"/>
      <c r="E111" s="80">
        <v>3.3300000000000001E-3</v>
      </c>
      <c r="F111" s="38">
        <f t="shared" si="7"/>
        <v>3.18</v>
      </c>
      <c r="H111" s="5"/>
    </row>
    <row r="112" spans="2:8" ht="15" customHeight="1">
      <c r="B112" s="102" t="s">
        <v>116</v>
      </c>
      <c r="C112" s="475" t="s">
        <v>126</v>
      </c>
      <c r="D112" s="564"/>
      <c r="E112" s="80">
        <v>0</v>
      </c>
      <c r="F112" s="38">
        <f t="shared" si="7"/>
        <v>0</v>
      </c>
      <c r="H112" s="5"/>
    </row>
    <row r="113" spans="2:8" ht="15" customHeight="1">
      <c r="B113" s="443" t="s">
        <v>183</v>
      </c>
      <c r="C113" s="444"/>
      <c r="D113" s="445"/>
      <c r="E113" s="79">
        <f>SUM(E107:E112)</f>
        <v>0.13131999999999999</v>
      </c>
      <c r="F113" s="73">
        <f>SUM(F107:F112)</f>
        <v>125.44</v>
      </c>
      <c r="H113" s="5"/>
    </row>
    <row r="114" spans="2:8" ht="15" customHeight="1">
      <c r="B114" s="102" t="s">
        <v>122</v>
      </c>
      <c r="C114" s="577" t="s">
        <v>209</v>
      </c>
      <c r="D114" s="578"/>
      <c r="E114" s="78">
        <f>E75*E113</f>
        <v>4.7410000000000001E-2</v>
      </c>
      <c r="F114" s="76">
        <f>E75*F113</f>
        <v>45.28</v>
      </c>
      <c r="H114" s="5"/>
    </row>
    <row r="115" spans="2:8" ht="15" customHeight="1">
      <c r="B115" s="443" t="s">
        <v>57</v>
      </c>
      <c r="C115" s="444"/>
      <c r="D115" s="445"/>
      <c r="E115" s="79">
        <f>SUM(E113:E114)</f>
        <v>0.17873</v>
      </c>
      <c r="F115" s="69">
        <f>SUM(F113:F114)</f>
        <v>170.72</v>
      </c>
      <c r="H115" s="5"/>
    </row>
    <row r="116" spans="2:8" ht="15" customHeight="1">
      <c r="H116" s="5"/>
    </row>
    <row r="117" spans="2:8" ht="15" customHeight="1">
      <c r="B117" s="443" t="s">
        <v>210</v>
      </c>
      <c r="C117" s="445"/>
      <c r="D117" s="443" t="s">
        <v>211</v>
      </c>
      <c r="E117" s="444"/>
      <c r="F117" s="445"/>
      <c r="H117" s="5"/>
    </row>
    <row r="118" spans="2:8" ht="15" customHeight="1">
      <c r="B118" s="101">
        <v>4</v>
      </c>
      <c r="C118" s="575" t="s">
        <v>212</v>
      </c>
      <c r="D118" s="576"/>
      <c r="E118" s="87" t="s">
        <v>166</v>
      </c>
      <c r="F118" s="68" t="s">
        <v>108</v>
      </c>
      <c r="H118" s="5"/>
    </row>
    <row r="119" spans="2:8" ht="15" customHeight="1">
      <c r="B119" s="34" t="s">
        <v>165</v>
      </c>
      <c r="C119" s="459" t="str">
        <f>D65</f>
        <v>Encargos Previdenciários e FGTS</v>
      </c>
      <c r="D119" s="508"/>
      <c r="E119" s="90">
        <f>E75</f>
        <v>0.36099999999999999</v>
      </c>
      <c r="F119" s="38">
        <f>F75</f>
        <v>344.83</v>
      </c>
      <c r="H119" s="5"/>
    </row>
    <row r="120" spans="2:8" ht="15" customHeight="1">
      <c r="B120" s="34" t="s">
        <v>179</v>
      </c>
      <c r="C120" s="577" t="str">
        <f>D79</f>
        <v>13° Salário e Adicional de Férias</v>
      </c>
      <c r="D120" s="578"/>
      <c r="E120" s="90">
        <f>E85</f>
        <v>0.15121999999999999</v>
      </c>
      <c r="F120" s="38">
        <f>F85</f>
        <v>144.46</v>
      </c>
      <c r="H120" s="5"/>
    </row>
    <row r="121" spans="2:8" ht="15" customHeight="1">
      <c r="B121" s="34" t="s">
        <v>187</v>
      </c>
      <c r="C121" s="459" t="str">
        <f>D87</f>
        <v>Afastamento Maternidade</v>
      </c>
      <c r="D121" s="508"/>
      <c r="E121" s="90">
        <f>E91</f>
        <v>3.9100000000000003E-3</v>
      </c>
      <c r="F121" s="38">
        <f>F91</f>
        <v>3.73</v>
      </c>
      <c r="H121" s="5"/>
    </row>
    <row r="122" spans="2:8" ht="15" customHeight="1">
      <c r="B122" s="34" t="s">
        <v>191</v>
      </c>
      <c r="C122" s="459" t="str">
        <f>D93</f>
        <v>Provisão para Rescisão</v>
      </c>
      <c r="D122" s="508"/>
      <c r="E122" s="90">
        <f>E101</f>
        <v>7.0959999999999995E-2</v>
      </c>
      <c r="F122" s="38">
        <f>F101</f>
        <v>67.78</v>
      </c>
      <c r="H122" s="5"/>
    </row>
    <row r="123" spans="2:8" ht="15" customHeight="1">
      <c r="B123" s="34" t="s">
        <v>202</v>
      </c>
      <c r="C123" s="459" t="str">
        <f>D105</f>
        <v>Custo de Reposição do Profissional Ausente</v>
      </c>
      <c r="D123" s="508"/>
      <c r="E123" s="90">
        <f>E115</f>
        <v>0.17873</v>
      </c>
      <c r="F123" s="38">
        <f>F115</f>
        <v>170.72</v>
      </c>
      <c r="H123" s="5"/>
    </row>
    <row r="124" spans="2:8" ht="15" customHeight="1">
      <c r="B124" s="102" t="s">
        <v>213</v>
      </c>
      <c r="C124" s="475" t="s">
        <v>126</v>
      </c>
      <c r="D124" s="564"/>
      <c r="E124" s="90">
        <v>0</v>
      </c>
      <c r="F124" s="38">
        <v>0</v>
      </c>
      <c r="H124" s="5"/>
    </row>
    <row r="125" spans="2:8" ht="15" customHeight="1">
      <c r="B125" s="443" t="s">
        <v>57</v>
      </c>
      <c r="C125" s="444"/>
      <c r="D125" s="445"/>
      <c r="E125" s="89">
        <f>SUM(E119:E124)</f>
        <v>0.76581999999999995</v>
      </c>
      <c r="F125" s="69">
        <f>SUM(F119:F124)</f>
        <v>731.52</v>
      </c>
      <c r="H125" s="5"/>
    </row>
    <row r="126" spans="2:8" ht="15" customHeight="1">
      <c r="H126" s="5"/>
    </row>
    <row r="127" spans="2:8" ht="15" customHeight="1">
      <c r="B127" s="443" t="s">
        <v>214</v>
      </c>
      <c r="C127" s="445"/>
      <c r="D127" s="443" t="s">
        <v>215</v>
      </c>
      <c r="E127" s="444"/>
      <c r="F127" s="445"/>
      <c r="H127" s="5"/>
    </row>
    <row r="128" spans="2:8" ht="15" customHeight="1">
      <c r="B128" s="101">
        <v>5</v>
      </c>
      <c r="C128" s="443" t="s">
        <v>216</v>
      </c>
      <c r="D128" s="445"/>
      <c r="E128" s="87" t="s">
        <v>166</v>
      </c>
      <c r="F128" s="68" t="s">
        <v>108</v>
      </c>
      <c r="H128" s="5"/>
    </row>
    <row r="129" spans="2:8" ht="15" customHeight="1">
      <c r="B129" s="34" t="s">
        <v>78</v>
      </c>
      <c r="C129" s="579" t="s">
        <v>217</v>
      </c>
      <c r="D129" s="580"/>
      <c r="E129" s="84">
        <v>5.0000000000000001E-3</v>
      </c>
      <c r="F129" s="40">
        <f>E129*F149</f>
        <v>12.16</v>
      </c>
      <c r="H129" s="5"/>
    </row>
    <row r="130" spans="2:8" ht="15" customHeight="1">
      <c r="B130" s="34" t="s">
        <v>83</v>
      </c>
      <c r="C130" s="104" t="s">
        <v>218</v>
      </c>
      <c r="D130" s="104"/>
      <c r="E130" s="84">
        <v>5.0000000000000001E-3</v>
      </c>
      <c r="F130" s="40">
        <f>E130*(F149+F129)</f>
        <v>12.23</v>
      </c>
      <c r="H130" s="5"/>
    </row>
    <row r="131" spans="2:8" ht="15" customHeight="1">
      <c r="B131" s="581" t="s">
        <v>219</v>
      </c>
      <c r="C131" s="582"/>
      <c r="D131" s="583"/>
      <c r="E131" s="79">
        <f>SUM(E129:E130)</f>
        <v>0.01</v>
      </c>
      <c r="F131" s="69">
        <f>SUM(F129:F130)</f>
        <v>24.39</v>
      </c>
      <c r="H131" s="5"/>
    </row>
    <row r="132" spans="2:8" ht="15" customHeight="1">
      <c r="B132" s="531" t="s">
        <v>86</v>
      </c>
      <c r="C132" s="459" t="s">
        <v>220</v>
      </c>
      <c r="D132" s="460"/>
      <c r="E132" s="460"/>
      <c r="F132" s="508"/>
      <c r="H132" s="5"/>
    </row>
    <row r="133" spans="2:8" ht="15" customHeight="1">
      <c r="B133" s="532"/>
      <c r="C133" s="584" t="s">
        <v>221</v>
      </c>
      <c r="D133" s="42" t="s">
        <v>222</v>
      </c>
      <c r="E133" s="80">
        <v>7.5999999999999998E-2</v>
      </c>
      <c r="F133" s="41">
        <f>(($F$149+$F$129+$F$130)/(1-$E$137))*E133</f>
        <v>217.8</v>
      </c>
      <c r="H133" s="5"/>
    </row>
    <row r="134" spans="2:8" ht="15" customHeight="1">
      <c r="B134" s="532"/>
      <c r="C134" s="585"/>
      <c r="D134" s="42" t="s">
        <v>223</v>
      </c>
      <c r="E134" s="80">
        <v>1.6500000000000001E-2</v>
      </c>
      <c r="F134" s="41">
        <f t="shared" ref="F134:F136" si="8">(($F$149+$F$129+$F$130)/(1-$E$137))*E134</f>
        <v>47.28</v>
      </c>
      <c r="H134" s="5"/>
    </row>
    <row r="135" spans="2:8" ht="15" customHeight="1">
      <c r="B135" s="532"/>
      <c r="C135" s="43" t="s">
        <v>224</v>
      </c>
      <c r="D135" s="42" t="s">
        <v>225</v>
      </c>
      <c r="E135" s="80">
        <v>0.05</v>
      </c>
      <c r="F135" s="41">
        <f t="shared" si="8"/>
        <v>143.29</v>
      </c>
      <c r="H135" s="5"/>
    </row>
    <row r="136" spans="2:8" ht="15" customHeight="1">
      <c r="B136" s="533"/>
      <c r="C136" s="43" t="s">
        <v>226</v>
      </c>
      <c r="D136" s="72"/>
      <c r="E136" s="80">
        <v>0</v>
      </c>
      <c r="F136" s="41">
        <f t="shared" si="8"/>
        <v>0</v>
      </c>
      <c r="H136" s="5"/>
    </row>
    <row r="137" spans="2:8" ht="15" customHeight="1">
      <c r="B137" s="581" t="s">
        <v>227</v>
      </c>
      <c r="C137" s="582"/>
      <c r="D137" s="583"/>
      <c r="E137" s="79">
        <f>SUM(E133:E136)</f>
        <v>0.14249999999999999</v>
      </c>
      <c r="F137" s="69">
        <f>SUM(F133:F136)</f>
        <v>408.37</v>
      </c>
      <c r="H137" s="5"/>
    </row>
    <row r="138" spans="2:8" ht="15" customHeight="1">
      <c r="B138" s="443" t="s">
        <v>57</v>
      </c>
      <c r="C138" s="444"/>
      <c r="D138" s="445"/>
      <c r="E138" s="79">
        <f>E131+E137</f>
        <v>0.1525</v>
      </c>
      <c r="F138" s="71">
        <f>SUM(F137,F131)</f>
        <v>432.76</v>
      </c>
      <c r="H138" s="5"/>
    </row>
    <row r="139" spans="2:8" ht="15" customHeight="1">
      <c r="B139" s="39" t="s">
        <v>145</v>
      </c>
      <c r="C139" s="565" t="s">
        <v>228</v>
      </c>
      <c r="D139" s="566"/>
      <c r="E139" s="566"/>
      <c r="F139" s="567"/>
      <c r="H139" s="5"/>
    </row>
    <row r="140" spans="2:8" ht="15" customHeight="1">
      <c r="B140" s="39" t="s">
        <v>148</v>
      </c>
      <c r="C140" s="565" t="s">
        <v>229</v>
      </c>
      <c r="D140" s="566"/>
      <c r="E140" s="566"/>
      <c r="F140" s="567"/>
      <c r="H140" s="5"/>
    </row>
    <row r="141" spans="2:8" ht="25.5" customHeight="1">
      <c r="B141" s="39" t="s">
        <v>230</v>
      </c>
      <c r="C141" s="528" t="s">
        <v>231</v>
      </c>
      <c r="D141" s="529"/>
      <c r="E141" s="529"/>
      <c r="F141" s="530"/>
      <c r="H141" s="5"/>
    </row>
    <row r="142" spans="2:8" ht="15" customHeight="1">
      <c r="H142" s="5"/>
    </row>
    <row r="143" spans="2:8" ht="15" customHeight="1">
      <c r="B143" s="443" t="s">
        <v>232</v>
      </c>
      <c r="C143" s="444"/>
      <c r="D143" s="444"/>
      <c r="E143" s="444"/>
      <c r="F143" s="445"/>
      <c r="H143" s="5"/>
    </row>
    <row r="144" spans="2:8" ht="15" customHeight="1">
      <c r="B144" s="465" t="s">
        <v>233</v>
      </c>
      <c r="C144" s="513"/>
      <c r="D144" s="513"/>
      <c r="E144" s="466"/>
      <c r="F144" s="65" t="s">
        <v>234</v>
      </c>
      <c r="H144" s="5"/>
    </row>
    <row r="145" spans="2:8" ht="15" customHeight="1">
      <c r="B145" s="34" t="s">
        <v>78</v>
      </c>
      <c r="C145" s="459" t="s">
        <v>235</v>
      </c>
      <c r="D145" s="460"/>
      <c r="E145" s="508"/>
      <c r="F145" s="38">
        <f>F37</f>
        <v>955.2</v>
      </c>
      <c r="H145" s="5"/>
    </row>
    <row r="146" spans="2:8" ht="15" customHeight="1">
      <c r="B146" s="34" t="s">
        <v>83</v>
      </c>
      <c r="C146" s="459" t="s">
        <v>236</v>
      </c>
      <c r="D146" s="460"/>
      <c r="E146" s="508"/>
      <c r="F146" s="38">
        <f>F48</f>
        <v>110.63</v>
      </c>
      <c r="H146" s="5"/>
    </row>
    <row r="147" spans="2:8" ht="15" customHeight="1">
      <c r="B147" s="34" t="s">
        <v>86</v>
      </c>
      <c r="C147" s="459" t="s">
        <v>237</v>
      </c>
      <c r="D147" s="460"/>
      <c r="E147" s="508"/>
      <c r="F147" s="38">
        <f>F61</f>
        <v>635.64</v>
      </c>
      <c r="H147" s="5"/>
    </row>
    <row r="148" spans="2:8" ht="15" customHeight="1">
      <c r="B148" s="34" t="s">
        <v>88</v>
      </c>
      <c r="C148" s="459" t="s">
        <v>212</v>
      </c>
      <c r="D148" s="460"/>
      <c r="E148" s="508"/>
      <c r="F148" s="38">
        <f>F125</f>
        <v>731.52</v>
      </c>
      <c r="H148" s="5"/>
    </row>
    <row r="149" spans="2:8" ht="15" customHeight="1">
      <c r="B149" s="443" t="s">
        <v>238</v>
      </c>
      <c r="C149" s="444"/>
      <c r="D149" s="444"/>
      <c r="E149" s="445"/>
      <c r="F149" s="73">
        <f>SUM(F145:F148)</f>
        <v>2432.9899999999998</v>
      </c>
      <c r="H149" s="5"/>
    </row>
    <row r="150" spans="2:8" ht="15" customHeight="1">
      <c r="B150" s="34" t="s">
        <v>113</v>
      </c>
      <c r="C150" s="459" t="s">
        <v>239</v>
      </c>
      <c r="D150" s="460"/>
      <c r="E150" s="508"/>
      <c r="F150" s="38">
        <f>F138</f>
        <v>432.76</v>
      </c>
      <c r="H150" s="5"/>
    </row>
    <row r="151" spans="2:8" ht="15" customHeight="1">
      <c r="B151" s="443" t="s">
        <v>240</v>
      </c>
      <c r="C151" s="444"/>
      <c r="D151" s="444"/>
      <c r="E151" s="445"/>
      <c r="F151" s="73">
        <f>SUM(F149:F150)</f>
        <v>2865.75</v>
      </c>
      <c r="H151" s="5"/>
    </row>
    <row r="152" spans="2:8" ht="15" customHeight="1">
      <c r="B152" s="617" t="s">
        <v>264</v>
      </c>
      <c r="C152" s="617"/>
      <c r="D152" s="617"/>
      <c r="E152" s="617"/>
      <c r="F152" s="110">
        <f>F151*E16</f>
        <v>5731.5</v>
      </c>
      <c r="H152" s="5"/>
    </row>
    <row r="153" spans="2:8" ht="15" customHeight="1">
      <c r="H153" s="5"/>
    </row>
    <row r="154" spans="2:8" ht="26.25" customHeight="1">
      <c r="B154" s="614" t="s">
        <v>151</v>
      </c>
      <c r="C154" s="614"/>
      <c r="D154" s="111" t="s">
        <v>152</v>
      </c>
      <c r="E154" s="614" t="s">
        <v>251</v>
      </c>
      <c r="F154" s="614"/>
      <c r="G154" s="112"/>
      <c r="H154" s="5"/>
    </row>
    <row r="155" spans="2:8" ht="31.5" customHeight="1">
      <c r="B155" s="614" t="s">
        <v>253</v>
      </c>
      <c r="C155" s="614"/>
      <c r="D155" s="113">
        <v>60</v>
      </c>
      <c r="E155" s="615">
        <f>F152*D155</f>
        <v>343890</v>
      </c>
      <c r="F155" s="615"/>
      <c r="H155" s="5"/>
    </row>
    <row r="156" spans="2:8" ht="35.25" customHeight="1">
      <c r="B156" s="614" t="s">
        <v>263</v>
      </c>
      <c r="C156" s="614"/>
      <c r="D156" s="113">
        <v>12</v>
      </c>
      <c r="E156" s="615">
        <f>F152*D156</f>
        <v>68778</v>
      </c>
      <c r="F156" s="615"/>
      <c r="H156" s="5"/>
    </row>
  </sheetData>
  <mergeCells count="151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7:E47"/>
    <mergeCell ref="C28:E28"/>
    <mergeCell ref="C36:D36"/>
    <mergeCell ref="B37:D37"/>
    <mergeCell ref="B39:C39"/>
    <mergeCell ref="D39:F39"/>
    <mergeCell ref="C40:E40"/>
    <mergeCell ref="C46:E46"/>
    <mergeCell ref="C56:E56"/>
    <mergeCell ref="C57:E57"/>
    <mergeCell ref="C58:E58"/>
    <mergeCell ref="C59:E59"/>
    <mergeCell ref="C60:E60"/>
    <mergeCell ref="B61:E61"/>
    <mergeCell ref="B48:E48"/>
    <mergeCell ref="C49:F49"/>
    <mergeCell ref="B50:B53"/>
    <mergeCell ref="C50:F53"/>
    <mergeCell ref="B55:C55"/>
    <mergeCell ref="D55:F55"/>
    <mergeCell ref="C67:D67"/>
    <mergeCell ref="C68:D68"/>
    <mergeCell ref="C69:D69"/>
    <mergeCell ref="C70:D70"/>
    <mergeCell ref="C71:D71"/>
    <mergeCell ref="C72:D72"/>
    <mergeCell ref="C62:F62"/>
    <mergeCell ref="B64:C64"/>
    <mergeCell ref="D64:F64"/>
    <mergeCell ref="B65:C65"/>
    <mergeCell ref="D65:F65"/>
    <mergeCell ref="C66:D66"/>
    <mergeCell ref="C80:D80"/>
    <mergeCell ref="C81:D81"/>
    <mergeCell ref="C82:D82"/>
    <mergeCell ref="B83:D83"/>
    <mergeCell ref="C84:D84"/>
    <mergeCell ref="B85:D85"/>
    <mergeCell ref="C73:D73"/>
    <mergeCell ref="C74:D74"/>
    <mergeCell ref="B75:D75"/>
    <mergeCell ref="C76:F76"/>
    <mergeCell ref="C77:F77"/>
    <mergeCell ref="B79:C79"/>
    <mergeCell ref="D79:F79"/>
    <mergeCell ref="B93:C93"/>
    <mergeCell ref="D93:F93"/>
    <mergeCell ref="C94:D94"/>
    <mergeCell ref="C95:D95"/>
    <mergeCell ref="C96:D96"/>
    <mergeCell ref="C97:D97"/>
    <mergeCell ref="B87:C87"/>
    <mergeCell ref="D87:F87"/>
    <mergeCell ref="C88:D88"/>
    <mergeCell ref="C89:D89"/>
    <mergeCell ref="C90:D90"/>
    <mergeCell ref="B91:D91"/>
    <mergeCell ref="B105:C105"/>
    <mergeCell ref="D105:F105"/>
    <mergeCell ref="C106:D106"/>
    <mergeCell ref="C107:D107"/>
    <mergeCell ref="C108:D108"/>
    <mergeCell ref="C109:D109"/>
    <mergeCell ref="C98:D98"/>
    <mergeCell ref="C99:D99"/>
    <mergeCell ref="C100:D100"/>
    <mergeCell ref="B101:D101"/>
    <mergeCell ref="C102:F102"/>
    <mergeCell ref="C103:F103"/>
    <mergeCell ref="B117:C117"/>
    <mergeCell ref="D117:F117"/>
    <mergeCell ref="C118:D118"/>
    <mergeCell ref="C119:D119"/>
    <mergeCell ref="C120:D120"/>
    <mergeCell ref="C121:D121"/>
    <mergeCell ref="C110:D110"/>
    <mergeCell ref="C111:D111"/>
    <mergeCell ref="C112:D112"/>
    <mergeCell ref="B113:D113"/>
    <mergeCell ref="C114:D114"/>
    <mergeCell ref="B115:D115"/>
    <mergeCell ref="C128:D128"/>
    <mergeCell ref="C129:D129"/>
    <mergeCell ref="B131:D131"/>
    <mergeCell ref="B132:B136"/>
    <mergeCell ref="C132:F132"/>
    <mergeCell ref="C133:C134"/>
    <mergeCell ref="C122:D122"/>
    <mergeCell ref="C123:D123"/>
    <mergeCell ref="C124:D124"/>
    <mergeCell ref="B125:D125"/>
    <mergeCell ref="B127:C127"/>
    <mergeCell ref="D127:F127"/>
    <mergeCell ref="B144:E144"/>
    <mergeCell ref="C145:E145"/>
    <mergeCell ref="C146:E146"/>
    <mergeCell ref="C147:E147"/>
    <mergeCell ref="C148:E148"/>
    <mergeCell ref="B149:E149"/>
    <mergeCell ref="B137:D137"/>
    <mergeCell ref="B138:D138"/>
    <mergeCell ref="C139:F139"/>
    <mergeCell ref="C140:F140"/>
    <mergeCell ref="C141:F141"/>
    <mergeCell ref="B143:F143"/>
    <mergeCell ref="B156:C156"/>
    <mergeCell ref="E156:F156"/>
    <mergeCell ref="B152:E152"/>
    <mergeCell ref="C150:E150"/>
    <mergeCell ref="B151:E151"/>
    <mergeCell ref="B154:C154"/>
    <mergeCell ref="E154:F154"/>
    <mergeCell ref="B155:C155"/>
    <mergeCell ref="E155:F155"/>
  </mergeCells>
  <pageMargins left="0.511811024" right="0.511811024" top="0.78740157499999996" bottom="0.78740157499999996" header="0.31496062000000002" footer="0.31496062000000002"/>
  <pageSetup paperSize="9" scale="52" orientation="portrait" r:id="rId1"/>
  <rowBreaks count="1" manualBreakCount="1">
    <brk id="91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58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281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tr">
        <f>JARDINEIRO!E12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616" t="s">
        <v>265</v>
      </c>
      <c r="C16" s="61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988.8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JARDINEIRO!F25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988.8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ref="F31:F36" si="0">$F$29*E31</f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988.8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573" t="s">
        <v>133</v>
      </c>
      <c r="D41" s="609"/>
      <c r="E41" s="574"/>
      <c r="F41" s="120">
        <f>2*2*26-(0.06*F29)</f>
        <v>44.67</v>
      </c>
      <c r="H41" s="5"/>
    </row>
    <row r="42" spans="2:8" ht="15" customHeight="1">
      <c r="B42" s="102" t="s">
        <v>83</v>
      </c>
      <c r="C42" s="618" t="s">
        <v>134</v>
      </c>
      <c r="D42" s="618"/>
      <c r="E42" s="618"/>
      <c r="F42" s="120">
        <f>JARDINEIRO!F42</f>
        <v>116.18</v>
      </c>
      <c r="H42" s="5"/>
    </row>
    <row r="43" spans="2:8" ht="15" customHeight="1">
      <c r="B43" s="34" t="s">
        <v>86</v>
      </c>
      <c r="C43" s="619" t="s">
        <v>135</v>
      </c>
      <c r="D43" s="619"/>
      <c r="E43" s="619"/>
      <c r="F43" s="120">
        <f>JARDINEIRO!F43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120">
        <f>JARDINEIRO!F44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120">
        <f>JARDINEIRO!F45</f>
        <v>9</v>
      </c>
      <c r="H45" s="5"/>
    </row>
    <row r="46" spans="2:8" ht="15" customHeight="1">
      <c r="B46" s="102" t="s">
        <v>116</v>
      </c>
      <c r="C46" s="619" t="s">
        <v>258</v>
      </c>
      <c r="D46" s="619"/>
      <c r="E46" s="619"/>
      <c r="F46" s="120">
        <f>JARDINEIRO!F46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269.85000000000002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116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116">
        <v>0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12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197.76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14.83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9.89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1.98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24.72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79.099999999999994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22.94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5.93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357.15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82.4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27.47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109.87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39.69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149.56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2.84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1.03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3.87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4.12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0.33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31.64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19.22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6.94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7.91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70.16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109.87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13.73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0.21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2.75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3.29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129.85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46.9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176.75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357.15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149.56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3.87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70.16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176.75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757.49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10.14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10.19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20.329999999999998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181.56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39.42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119.44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340.42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360.75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988.8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269.85000000000002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12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757.49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2028.14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360.75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2388.89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2388.89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143333.4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28666.68</v>
      </c>
      <c r="F155" s="615"/>
      <c r="H155" s="5"/>
    </row>
  </sheetData>
  <mergeCells count="150"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E12:F12"/>
    <mergeCell ref="C13:D13"/>
    <mergeCell ref="E13:F13"/>
  </mergeCells>
  <pageMargins left="0.51181102362204722" right="0.51181102362204722" top="0.78740157480314965" bottom="0.78740157480314965" header="0.31496062992125984" footer="0.31496062992125984"/>
  <pageSetup paperSize="9" scale="70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46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tr">
        <f>JARDINEIRO!E12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270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1492.31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JARDINEIRO!F25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v>1492.31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 t="shared" ref="F30:F36" si="0"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>
        <v>0.2</v>
      </c>
      <c r="F31" s="61">
        <f>$F$29*E31</f>
        <v>298.45999999999998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0.2</v>
      </c>
      <c r="F37" s="69">
        <f>SUM(F29:F36)</f>
        <v>1790.77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120">
        <f>(2*2*26)-(0.06*F29)</f>
        <v>14.46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f>JARDINEIRO!F42</f>
        <v>116.18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33">
        <f>JARDINEIRO!F43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33">
        <f>JARDINEIRO!F44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33">
        <f>JARDINEIRO!F45</f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33">
        <f>JARDINEIRO!F46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239.64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35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347.11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359.11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 t="shared" ref="F66:F73" si="1">E66*$F$37</f>
        <v>358.15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si="1"/>
        <v>26.86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17.91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3.58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44.77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143.26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41.55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10.74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646.82000000000005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>E80*$F$37</f>
        <v>149.22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>E81*$F$37</f>
        <v>49.75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198.97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71.87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270.83999999999997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>E88*$F$37</f>
        <v>5.14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1.86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7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>E94*$F$37</f>
        <v>7.47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0.6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>E96*$F$37</f>
        <v>57.3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>E97*$F$37</f>
        <v>34.81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12.57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>E99*$F$37</f>
        <v>14.33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127.08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2">E106*$F$37</f>
        <v>198.97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2"/>
        <v>24.87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2"/>
        <v>0.38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2"/>
        <v>4.9800000000000004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2"/>
        <v>5.96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2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235.16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84.94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320.10000000000002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646.82000000000005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270.83999999999997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7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127.08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320.10000000000002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1371.84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18.809999999999999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18.899999999999999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37.71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336.71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>(($F$148+$F$128+$F$129)/(1-$E$136))*E133</f>
        <v>73.099999999999994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>(($F$148+$F$128+$F$129)/(1-$E$136))*E134</f>
        <v>221.52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>(($F$148+$F$128+$F$129)/(1-$E$136))*E135</f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631.33000000000004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669.04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1790.77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239.64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359.11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1371.84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3761.36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669.04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4430.3999999999996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4430.3999999999996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265824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53164.800000000003</v>
      </c>
      <c r="F155" s="615"/>
      <c r="H155" s="5"/>
    </row>
  </sheetData>
  <mergeCells count="150"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E12:F12"/>
    <mergeCell ref="C13:D13"/>
    <mergeCell ref="E13:F13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43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tr">
        <f>ENCANADOR!E12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616" t="s">
        <v>266</v>
      </c>
      <c r="C16" s="61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1492.31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JARDINEIRO!F25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1492.31</v>
      </c>
      <c r="H29" s="5"/>
    </row>
    <row r="30" spans="2:8" ht="15" customHeight="1">
      <c r="B30" s="34" t="s">
        <v>83</v>
      </c>
      <c r="C30" s="59" t="s">
        <v>110</v>
      </c>
      <c r="D30" s="60"/>
      <c r="E30" s="80">
        <v>0.3</v>
      </c>
      <c r="F30" s="61">
        <f>$F$29*E30</f>
        <v>447.69</v>
      </c>
      <c r="H30" s="5"/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ref="F31:F36" si="0">$F$29*E31</f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0.3</v>
      </c>
      <c r="F37" s="69">
        <f>SUM(F29:F36)</f>
        <v>1940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(2*2*26)-(F29*0.06)</f>
        <v>14.46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f>ENCANADOR!F42</f>
        <v>116.18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33">
        <f>ENCANADOR!F43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33">
        <f>ENCANADOR!F44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33">
        <f>ENCANADOR!F45</f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33">
        <f>ENCANADOR!F46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239.64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35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173.19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185.19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388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29.1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19.399999999999999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3.88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48.5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155.19999999999999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45.01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11.64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700.73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161.66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53.89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215.55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77.86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293.41000000000003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5.57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2.0099999999999998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7.58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8.09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0.65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62.08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37.71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13.62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15.52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137.66999999999999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215.55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26.95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0.41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5.39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6.46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254.76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92.02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346.78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700.73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293.41000000000003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7.58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137.66999999999999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346.78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1486.17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19.260000000000002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19.350000000000001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38.61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344.74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74.84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226.8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646.38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684.99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1940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239.64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185.19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1486.17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3851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684.99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4535.99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4535.99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272159.40000000002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54431.88</v>
      </c>
      <c r="F155" s="615"/>
      <c r="H155" s="5"/>
    </row>
  </sheetData>
  <mergeCells count="150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43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">
        <v>295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267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1134.1099999999999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v>1134.1099999999999</v>
      </c>
      <c r="H29" s="5">
        <f>1101.08*3%</f>
        <v>33.032400000000003</v>
      </c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>
        <f>1101.08+H29</f>
        <v>1134.1124</v>
      </c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ref="F31:F36" si="0">$F$29*E31</f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1134.1099999999999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(2*2*26)-(F29*0.06)</f>
        <v>35.950000000000003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116.18</v>
      </c>
      <c r="H42" s="5"/>
    </row>
    <row r="43" spans="2:8" ht="15" customHeight="1">
      <c r="B43" s="34" t="s">
        <v>86</v>
      </c>
      <c r="C43" s="518" t="s">
        <v>292</v>
      </c>
      <c r="D43" s="518"/>
      <c r="E43" s="518"/>
      <c r="F43" s="115">
        <v>90</v>
      </c>
      <c r="H43" s="5"/>
    </row>
    <row r="44" spans="2:8" ht="15" customHeight="1">
      <c r="B44" s="34" t="s">
        <v>88</v>
      </c>
      <c r="C44" s="518" t="s">
        <v>293</v>
      </c>
      <c r="D44" s="518"/>
      <c r="E44" s="518"/>
      <c r="F44" s="62"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115"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261.13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35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395.52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407.52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226.82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17.010000000000002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11.34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2.27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28.35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90.73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26.31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6.8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409.63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94.51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31.51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126.02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45.52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171.54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3.25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1.17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4.42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4.7300000000000004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0.38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36.29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22.05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7.96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9.07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80.48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126.01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15.75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0.24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3.15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3.78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148.93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53.79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202.72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409.63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171.54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4.42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80.48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202.72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868.79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13.36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13.42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26.78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239.15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51.92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157.34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448.41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475.19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1134.1099999999999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261.13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407.52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868.79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2671.55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475.19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3146.74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3146.74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188804.4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37760.879999999997</v>
      </c>
      <c r="F155" s="615"/>
      <c r="H155" s="5"/>
    </row>
  </sheetData>
  <mergeCells count="150"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E12:F12"/>
    <mergeCell ref="C13:D13"/>
    <mergeCell ref="E13:F13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tabSelected="1" view="pageBreakPreview" topLeftCell="A46" zoomScaleNormal="100" zoomScaleSheetLayoutView="100" workbookViewId="0">
      <selection activeCell="A46" sqref="A46:K46"/>
    </sheetView>
  </sheetViews>
  <sheetFormatPr defaultRowHeight="20.100000000000001" customHeight="1"/>
  <cols>
    <col min="1" max="1" width="7.42578125" style="136" customWidth="1"/>
    <col min="2" max="2" width="18.7109375" style="136" customWidth="1"/>
    <col min="3" max="3" width="7" style="136" customWidth="1"/>
    <col min="4" max="4" width="8" style="136" customWidth="1"/>
    <col min="5" max="5" width="4.85546875" style="155" customWidth="1"/>
    <col min="6" max="6" width="3" style="136" customWidth="1"/>
    <col min="7" max="7" width="9.5703125" style="136" customWidth="1"/>
    <col min="8" max="8" width="7.85546875" style="155" customWidth="1"/>
    <col min="9" max="9" width="11.85546875" style="155" customWidth="1"/>
    <col min="10" max="10" width="8.42578125" style="155" customWidth="1"/>
    <col min="11" max="11" width="12.140625" style="155" customWidth="1"/>
    <col min="12" max="12" width="14.7109375" style="136" customWidth="1"/>
    <col min="13" max="13" width="9.85546875" style="137" customWidth="1"/>
    <col min="14" max="14" width="7.42578125" style="137" customWidth="1"/>
    <col min="15" max="16" width="8.5703125" style="137" customWidth="1"/>
    <col min="17" max="16384" width="9.140625" style="171"/>
  </cols>
  <sheetData>
    <row r="1" spans="1:12" ht="15.75">
      <c r="A1" s="622" t="s">
        <v>524</v>
      </c>
      <c r="B1" s="623"/>
      <c r="C1" s="623"/>
      <c r="D1" s="623"/>
      <c r="E1" s="623"/>
      <c r="F1" s="623"/>
      <c r="G1" s="623"/>
      <c r="H1" s="623"/>
      <c r="I1" s="623"/>
      <c r="J1" s="623"/>
      <c r="K1" s="624"/>
    </row>
    <row r="2" spans="1:12" ht="15.75">
      <c r="A2" s="625" t="s">
        <v>602</v>
      </c>
      <c r="B2" s="620"/>
      <c r="C2" s="620"/>
      <c r="D2" s="620"/>
      <c r="E2" s="620"/>
      <c r="F2" s="620"/>
      <c r="G2" s="620"/>
      <c r="H2" s="620"/>
      <c r="I2" s="620"/>
      <c r="J2" s="620"/>
      <c r="K2" s="621"/>
    </row>
    <row r="3" spans="1:12" ht="15.75">
      <c r="A3" s="625" t="s">
        <v>631</v>
      </c>
      <c r="B3" s="620"/>
      <c r="C3" s="620"/>
      <c r="D3" s="620"/>
      <c r="E3" s="620"/>
      <c r="F3" s="620"/>
      <c r="G3" s="620"/>
      <c r="H3" s="620"/>
      <c r="I3" s="620"/>
      <c r="J3" s="620"/>
      <c r="K3" s="621"/>
      <c r="L3" s="138"/>
    </row>
    <row r="4" spans="1:12" ht="15.75">
      <c r="A4" s="625" t="s">
        <v>603</v>
      </c>
      <c r="B4" s="620"/>
      <c r="C4" s="620"/>
      <c r="D4" s="620"/>
      <c r="E4" s="620"/>
      <c r="F4" s="620"/>
      <c r="G4" s="620"/>
      <c r="H4" s="620"/>
      <c r="I4" s="620"/>
      <c r="J4" s="620"/>
      <c r="K4" s="621"/>
    </row>
    <row r="5" spans="1:12" ht="15.75">
      <c r="A5" s="625" t="s">
        <v>525</v>
      </c>
      <c r="B5" s="620"/>
      <c r="C5" s="620"/>
      <c r="D5" s="620"/>
      <c r="E5" s="620"/>
      <c r="F5" s="620"/>
      <c r="G5" s="620"/>
      <c r="H5" s="620"/>
      <c r="I5" s="620"/>
      <c r="J5" s="620"/>
      <c r="K5" s="621"/>
    </row>
    <row r="6" spans="1:12" ht="20.100000000000001" customHeight="1">
      <c r="A6" s="625" t="s">
        <v>526</v>
      </c>
      <c r="B6" s="620"/>
      <c r="C6" s="620"/>
      <c r="D6" s="620"/>
      <c r="E6" s="620"/>
      <c r="F6" s="620"/>
      <c r="G6" s="620"/>
      <c r="H6" s="620"/>
      <c r="I6" s="620"/>
      <c r="J6" s="620"/>
      <c r="K6" s="621"/>
    </row>
    <row r="7" spans="1:12" ht="20.100000000000001" customHeight="1">
      <c r="A7" s="626" t="s">
        <v>527</v>
      </c>
      <c r="B7" s="627"/>
      <c r="C7" s="627"/>
      <c r="D7" s="627"/>
      <c r="E7" s="627"/>
      <c r="F7" s="627"/>
      <c r="G7" s="627"/>
      <c r="H7" s="627"/>
      <c r="I7" s="627"/>
      <c r="J7" s="627"/>
      <c r="K7" s="628"/>
    </row>
    <row r="8" spans="1:12" ht="20.100000000000001" customHeight="1">
      <c r="A8" s="139"/>
      <c r="B8" s="140"/>
      <c r="C8" s="141"/>
      <c r="D8" s="141"/>
      <c r="E8" s="142"/>
      <c r="F8" s="141"/>
      <c r="G8" s="141"/>
      <c r="H8" s="142"/>
      <c r="I8" s="142"/>
      <c r="J8" s="142"/>
      <c r="K8" s="143"/>
    </row>
    <row r="9" spans="1:12" ht="15" customHeight="1">
      <c r="A9" s="144" t="s">
        <v>528</v>
      </c>
      <c r="B9" s="141" t="s">
        <v>529</v>
      </c>
      <c r="C9" s="620" t="s">
        <v>530</v>
      </c>
      <c r="D9" s="620"/>
      <c r="E9" s="620"/>
      <c r="F9" s="620"/>
      <c r="G9" s="620"/>
      <c r="H9" s="620"/>
      <c r="I9" s="620"/>
      <c r="J9" s="620"/>
      <c r="K9" s="621"/>
    </row>
    <row r="10" spans="1:12" ht="15" customHeight="1">
      <c r="A10" s="144" t="s">
        <v>531</v>
      </c>
      <c r="B10" s="141" t="s">
        <v>532</v>
      </c>
      <c r="C10" s="620" t="s">
        <v>533</v>
      </c>
      <c r="D10" s="620"/>
      <c r="E10" s="620"/>
      <c r="F10" s="620"/>
      <c r="G10" s="620"/>
      <c r="H10" s="620"/>
      <c r="I10" s="620"/>
      <c r="J10" s="620"/>
      <c r="K10" s="621"/>
    </row>
    <row r="11" spans="1:12" ht="15" customHeight="1">
      <c r="A11" s="144" t="s">
        <v>534</v>
      </c>
      <c r="B11" s="141" t="s">
        <v>535</v>
      </c>
      <c r="C11" s="620">
        <v>274730</v>
      </c>
      <c r="D11" s="620"/>
      <c r="E11" s="620"/>
      <c r="F11" s="620"/>
      <c r="G11" s="620"/>
      <c r="H11" s="620"/>
      <c r="I11" s="620"/>
      <c r="J11" s="620"/>
      <c r="K11" s="621"/>
    </row>
    <row r="12" spans="1:12" ht="15" customHeight="1">
      <c r="A12" s="144" t="s">
        <v>536</v>
      </c>
      <c r="B12" s="141" t="s">
        <v>537</v>
      </c>
      <c r="C12" s="620" t="s">
        <v>538</v>
      </c>
      <c r="D12" s="620"/>
      <c r="E12" s="620"/>
      <c r="F12" s="620"/>
      <c r="G12" s="620"/>
      <c r="H12" s="620"/>
      <c r="I12" s="620"/>
      <c r="J12" s="620"/>
      <c r="K12" s="621"/>
    </row>
    <row r="13" spans="1:12" ht="27.75" customHeight="1">
      <c r="A13" s="144" t="s">
        <v>539</v>
      </c>
      <c r="B13" s="141" t="s">
        <v>540</v>
      </c>
      <c r="C13" s="620" t="s">
        <v>541</v>
      </c>
      <c r="D13" s="620"/>
      <c r="E13" s="620"/>
      <c r="F13" s="620"/>
      <c r="G13" s="620"/>
      <c r="H13" s="620"/>
      <c r="I13" s="620"/>
      <c r="J13" s="620"/>
      <c r="K13" s="621"/>
    </row>
    <row r="14" spans="1:12" ht="15" customHeight="1">
      <c r="A14" s="144" t="s">
        <v>542</v>
      </c>
      <c r="B14" s="141" t="s">
        <v>543</v>
      </c>
      <c r="C14" s="620" t="s">
        <v>544</v>
      </c>
      <c r="D14" s="620"/>
      <c r="E14" s="620"/>
      <c r="F14" s="620"/>
      <c r="G14" s="620"/>
      <c r="H14" s="620"/>
      <c r="I14" s="620"/>
      <c r="J14" s="620"/>
      <c r="K14" s="621"/>
    </row>
    <row r="15" spans="1:12" ht="15" customHeight="1">
      <c r="A15" s="144" t="s">
        <v>545</v>
      </c>
      <c r="B15" s="141" t="s">
        <v>546</v>
      </c>
      <c r="C15" s="620" t="s">
        <v>547</v>
      </c>
      <c r="D15" s="620"/>
      <c r="E15" s="620"/>
      <c r="F15" s="620"/>
      <c r="G15" s="620"/>
      <c r="H15" s="620"/>
      <c r="I15" s="620"/>
      <c r="J15" s="620"/>
      <c r="K15" s="621"/>
    </row>
    <row r="16" spans="1:12" ht="15" customHeight="1">
      <c r="A16" s="144" t="s">
        <v>548</v>
      </c>
      <c r="B16" s="141" t="s">
        <v>549</v>
      </c>
      <c r="C16" s="620" t="s">
        <v>550</v>
      </c>
      <c r="D16" s="620"/>
      <c r="E16" s="620"/>
      <c r="F16" s="620"/>
      <c r="G16" s="620"/>
      <c r="H16" s="620"/>
      <c r="I16" s="620"/>
      <c r="J16" s="620"/>
      <c r="K16" s="621"/>
    </row>
    <row r="17" spans="1:11" ht="15" customHeight="1">
      <c r="A17" s="144" t="s">
        <v>551</v>
      </c>
      <c r="B17" s="141" t="s">
        <v>552</v>
      </c>
      <c r="C17" s="620" t="s">
        <v>553</v>
      </c>
      <c r="D17" s="620"/>
      <c r="E17" s="620"/>
      <c r="F17" s="620"/>
      <c r="G17" s="620"/>
      <c r="H17" s="620"/>
      <c r="I17" s="620"/>
      <c r="J17" s="620"/>
      <c r="K17" s="621"/>
    </row>
    <row r="18" spans="1:11" ht="15" customHeight="1">
      <c r="A18" s="144" t="s">
        <v>554</v>
      </c>
      <c r="B18" s="141" t="s">
        <v>555</v>
      </c>
      <c r="C18" s="620" t="s">
        <v>556</v>
      </c>
      <c r="D18" s="620"/>
      <c r="E18" s="620"/>
      <c r="F18" s="620"/>
      <c r="G18" s="620"/>
      <c r="H18" s="620"/>
      <c r="I18" s="620"/>
      <c r="J18" s="620"/>
      <c r="K18" s="621"/>
    </row>
    <row r="19" spans="1:11" ht="15" customHeight="1">
      <c r="A19" s="144" t="s">
        <v>557</v>
      </c>
      <c r="B19" s="141" t="s">
        <v>558</v>
      </c>
      <c r="C19" s="620" t="s">
        <v>559</v>
      </c>
      <c r="D19" s="620"/>
      <c r="E19" s="620"/>
      <c r="F19" s="620"/>
      <c r="G19" s="620"/>
      <c r="H19" s="620"/>
      <c r="I19" s="620"/>
      <c r="J19" s="620"/>
      <c r="K19" s="621"/>
    </row>
    <row r="20" spans="1:11" ht="28.5" customHeight="1">
      <c r="A20" s="144" t="s">
        <v>560</v>
      </c>
      <c r="B20" s="141" t="s">
        <v>540</v>
      </c>
      <c r="C20" s="620" t="s">
        <v>561</v>
      </c>
      <c r="D20" s="620"/>
      <c r="E20" s="620"/>
      <c r="F20" s="620"/>
      <c r="G20" s="620"/>
      <c r="H20" s="620"/>
      <c r="I20" s="620"/>
      <c r="J20" s="620"/>
      <c r="K20" s="621"/>
    </row>
    <row r="21" spans="1:11" ht="15" customHeight="1">
      <c r="A21" s="144" t="s">
        <v>562</v>
      </c>
      <c r="B21" s="141" t="s">
        <v>563</v>
      </c>
      <c r="C21" s="620" t="s">
        <v>564</v>
      </c>
      <c r="D21" s="620"/>
      <c r="E21" s="620"/>
      <c r="F21" s="620"/>
      <c r="G21" s="620"/>
      <c r="H21" s="620"/>
      <c r="I21" s="620"/>
      <c r="J21" s="620"/>
      <c r="K21" s="621"/>
    </row>
    <row r="22" spans="1:11" ht="15" customHeight="1">
      <c r="A22" s="144" t="s">
        <v>565</v>
      </c>
      <c r="B22" s="141" t="s">
        <v>566</v>
      </c>
      <c r="C22" s="620" t="s">
        <v>567</v>
      </c>
      <c r="D22" s="620"/>
      <c r="E22" s="620"/>
      <c r="F22" s="620"/>
      <c r="G22" s="620"/>
      <c r="H22" s="620"/>
      <c r="I22" s="620"/>
      <c r="J22" s="620"/>
      <c r="K22" s="621"/>
    </row>
    <row r="23" spans="1:11" ht="15" customHeight="1">
      <c r="A23" s="144" t="s">
        <v>568</v>
      </c>
      <c r="B23" s="141" t="s">
        <v>569</v>
      </c>
      <c r="C23" s="620" t="s">
        <v>570</v>
      </c>
      <c r="D23" s="620"/>
      <c r="E23" s="620"/>
      <c r="F23" s="620"/>
      <c r="G23" s="620"/>
      <c r="H23" s="620"/>
      <c r="I23" s="620"/>
      <c r="J23" s="620"/>
      <c r="K23" s="621"/>
    </row>
    <row r="24" spans="1:11" ht="15" customHeight="1">
      <c r="A24" s="144" t="s">
        <v>571</v>
      </c>
      <c r="B24" s="141" t="s">
        <v>572</v>
      </c>
      <c r="C24" s="620" t="s">
        <v>573</v>
      </c>
      <c r="D24" s="620"/>
      <c r="E24" s="620"/>
      <c r="F24" s="620"/>
      <c r="G24" s="620"/>
      <c r="H24" s="620"/>
      <c r="I24" s="620"/>
      <c r="J24" s="620"/>
      <c r="K24" s="621"/>
    </row>
    <row r="25" spans="1:11" ht="15" customHeight="1">
      <c r="A25" s="144" t="s">
        <v>574</v>
      </c>
      <c r="B25" s="141" t="s">
        <v>572</v>
      </c>
      <c r="C25" s="620" t="s">
        <v>575</v>
      </c>
      <c r="D25" s="620"/>
      <c r="E25" s="620"/>
      <c r="F25" s="620"/>
      <c r="G25" s="620"/>
      <c r="H25" s="620"/>
      <c r="I25" s="620"/>
      <c r="J25" s="620"/>
      <c r="K25" s="621"/>
    </row>
    <row r="26" spans="1:11" ht="15" customHeight="1">
      <c r="A26" s="144" t="s">
        <v>576</v>
      </c>
      <c r="B26" s="141" t="s">
        <v>572</v>
      </c>
      <c r="C26" s="620" t="s">
        <v>577</v>
      </c>
      <c r="D26" s="620"/>
      <c r="E26" s="620"/>
      <c r="F26" s="620"/>
      <c r="G26" s="620"/>
      <c r="H26" s="620"/>
      <c r="I26" s="620"/>
      <c r="J26" s="620"/>
      <c r="K26" s="621"/>
    </row>
    <row r="27" spans="1:11" ht="15.75">
      <c r="A27" s="145"/>
      <c r="B27" s="146"/>
      <c r="C27" s="141"/>
      <c r="D27" s="141"/>
      <c r="E27" s="142"/>
      <c r="F27" s="141"/>
      <c r="G27" s="141"/>
      <c r="H27" s="142"/>
      <c r="I27" s="142"/>
      <c r="J27" s="142"/>
      <c r="K27" s="143"/>
    </row>
    <row r="28" spans="1:11" ht="20.100000000000001" customHeight="1">
      <c r="A28" s="626" t="s">
        <v>578</v>
      </c>
      <c r="B28" s="627"/>
      <c r="C28" s="627"/>
      <c r="D28" s="627"/>
      <c r="E28" s="627"/>
      <c r="F28" s="627"/>
      <c r="G28" s="627"/>
      <c r="H28" s="627"/>
      <c r="I28" s="627"/>
      <c r="J28" s="627"/>
      <c r="K28" s="628"/>
    </row>
    <row r="29" spans="1:11" ht="15.75">
      <c r="A29" s="139"/>
      <c r="B29" s="140"/>
      <c r="C29" s="140"/>
      <c r="D29" s="140"/>
      <c r="E29" s="147"/>
      <c r="F29" s="147"/>
      <c r="G29" s="147"/>
      <c r="H29" s="147"/>
      <c r="I29" s="147"/>
      <c r="J29" s="147"/>
      <c r="K29" s="148"/>
    </row>
    <row r="30" spans="1:11" ht="27" customHeight="1">
      <c r="A30" s="625" t="s">
        <v>579</v>
      </c>
      <c r="B30" s="620"/>
      <c r="C30" s="629" t="s">
        <v>580</v>
      </c>
      <c r="D30" s="629"/>
      <c r="E30" s="629"/>
      <c r="F30" s="629"/>
      <c r="G30" s="629"/>
      <c r="H30" s="629"/>
      <c r="I30" s="629"/>
      <c r="J30" s="629"/>
      <c r="K30" s="630"/>
    </row>
    <row r="31" spans="1:11" ht="15.75">
      <c r="A31" s="149"/>
      <c r="B31" s="141"/>
      <c r="C31" s="150"/>
      <c r="D31" s="150"/>
      <c r="E31" s="151"/>
      <c r="F31" s="151"/>
      <c r="G31" s="151"/>
      <c r="H31" s="151"/>
      <c r="I31" s="151"/>
      <c r="J31" s="151"/>
      <c r="K31" s="152"/>
    </row>
    <row r="32" spans="1:11" ht="33" customHeight="1">
      <c r="A32" s="625" t="s">
        <v>581</v>
      </c>
      <c r="B32" s="620"/>
      <c r="C32" s="629" t="s">
        <v>582</v>
      </c>
      <c r="D32" s="629"/>
      <c r="E32" s="629"/>
      <c r="F32" s="629"/>
      <c r="G32" s="629"/>
      <c r="H32" s="629"/>
      <c r="I32" s="629"/>
      <c r="J32" s="629"/>
      <c r="K32" s="630"/>
    </row>
    <row r="33" spans="1:12" ht="15.75">
      <c r="A33" s="149"/>
      <c r="B33" s="141"/>
      <c r="C33" s="150"/>
      <c r="D33" s="150"/>
      <c r="E33" s="151"/>
      <c r="F33" s="151"/>
      <c r="G33" s="151"/>
      <c r="H33" s="151"/>
      <c r="I33" s="151"/>
      <c r="J33" s="151"/>
      <c r="K33" s="152"/>
    </row>
    <row r="34" spans="1:12" ht="28.5" customHeight="1">
      <c r="A34" s="625" t="s">
        <v>583</v>
      </c>
      <c r="B34" s="620"/>
      <c r="C34" s="629" t="s">
        <v>584</v>
      </c>
      <c r="D34" s="629"/>
      <c r="E34" s="629"/>
      <c r="F34" s="629"/>
      <c r="G34" s="629"/>
      <c r="H34" s="629"/>
      <c r="I34" s="629"/>
      <c r="J34" s="629"/>
      <c r="K34" s="630"/>
    </row>
    <row r="35" spans="1:12" ht="15.75">
      <c r="A35" s="149"/>
      <c r="B35" s="141"/>
      <c r="C35" s="150"/>
      <c r="D35" s="150"/>
      <c r="E35" s="151"/>
      <c r="F35" s="151"/>
      <c r="G35" s="151"/>
      <c r="H35" s="151"/>
      <c r="I35" s="151"/>
      <c r="J35" s="151"/>
      <c r="K35" s="152"/>
    </row>
    <row r="36" spans="1:12" ht="40.5" customHeight="1">
      <c r="A36" s="625" t="s">
        <v>585</v>
      </c>
      <c r="B36" s="620"/>
      <c r="C36" s="629" t="s">
        <v>586</v>
      </c>
      <c r="D36" s="629"/>
      <c r="E36" s="629"/>
      <c r="F36" s="629"/>
      <c r="G36" s="629"/>
      <c r="H36" s="629"/>
      <c r="I36" s="629"/>
      <c r="J36" s="629"/>
      <c r="K36" s="630"/>
    </row>
    <row r="37" spans="1:12" ht="15.75">
      <c r="A37" s="149"/>
      <c r="B37" s="141"/>
      <c r="C37" s="150"/>
      <c r="D37" s="150"/>
      <c r="E37" s="150"/>
      <c r="F37" s="150"/>
      <c r="G37" s="150"/>
      <c r="H37" s="151"/>
      <c r="I37" s="151"/>
      <c r="J37" s="151"/>
      <c r="K37" s="152"/>
    </row>
    <row r="38" spans="1:12" ht="50.25" customHeight="1">
      <c r="A38" s="625" t="s">
        <v>587</v>
      </c>
      <c r="B38" s="620"/>
      <c r="C38" s="620" t="s">
        <v>588</v>
      </c>
      <c r="D38" s="620"/>
      <c r="E38" s="620"/>
      <c r="F38" s="620"/>
      <c r="G38" s="620"/>
      <c r="H38" s="620"/>
      <c r="I38" s="620"/>
      <c r="J38" s="620"/>
      <c r="K38" s="621"/>
    </row>
    <row r="39" spans="1:12" ht="15.75">
      <c r="A39" s="139"/>
      <c r="B39" s="140"/>
      <c r="C39" s="141"/>
      <c r="D39" s="141"/>
      <c r="E39" s="141"/>
      <c r="F39" s="141"/>
      <c r="G39" s="141"/>
      <c r="H39" s="142"/>
      <c r="I39" s="142"/>
      <c r="J39" s="142"/>
      <c r="K39" s="143"/>
    </row>
    <row r="40" spans="1:12" ht="15.75">
      <c r="A40" s="626" t="s">
        <v>589</v>
      </c>
      <c r="B40" s="627"/>
      <c r="C40" s="627"/>
      <c r="D40" s="627"/>
      <c r="E40" s="627"/>
      <c r="F40" s="627"/>
      <c r="G40" s="627"/>
      <c r="H40" s="627"/>
      <c r="I40" s="627"/>
      <c r="J40" s="627"/>
      <c r="K40" s="628"/>
    </row>
    <row r="41" spans="1:12" ht="15.75">
      <c r="A41" s="139"/>
      <c r="B41" s="140"/>
      <c r="C41" s="141"/>
      <c r="D41" s="141"/>
      <c r="E41" s="141"/>
      <c r="F41" s="141"/>
      <c r="G41" s="141"/>
      <c r="H41" s="142"/>
      <c r="I41" s="142"/>
      <c r="J41" s="142"/>
      <c r="K41" s="143"/>
    </row>
    <row r="42" spans="1:12" ht="15.75">
      <c r="A42" s="625" t="s">
        <v>590</v>
      </c>
      <c r="B42" s="620"/>
      <c r="C42" s="620"/>
      <c r="D42" s="620"/>
      <c r="E42" s="620"/>
      <c r="F42" s="620"/>
      <c r="G42" s="620"/>
      <c r="H42" s="620"/>
      <c r="I42" s="620"/>
      <c r="J42" s="620"/>
      <c r="K42" s="621"/>
    </row>
    <row r="43" spans="1:12" ht="15.75">
      <c r="A43" s="139"/>
      <c r="B43" s="140"/>
      <c r="C43" s="141"/>
      <c r="D43" s="141"/>
      <c r="E43" s="141"/>
      <c r="F43" s="141"/>
      <c r="G43" s="141"/>
      <c r="H43" s="142"/>
      <c r="I43" s="142"/>
      <c r="J43" s="142"/>
      <c r="K43" s="143"/>
    </row>
    <row r="44" spans="1:12" ht="219.75" customHeight="1">
      <c r="A44" s="631" t="s">
        <v>632</v>
      </c>
      <c r="B44" s="632"/>
      <c r="C44" s="632"/>
      <c r="D44" s="632"/>
      <c r="E44" s="632"/>
      <c r="F44" s="632"/>
      <c r="G44" s="632"/>
      <c r="H44" s="632"/>
      <c r="I44" s="632"/>
      <c r="J44" s="632"/>
      <c r="K44" s="633"/>
    </row>
    <row r="45" spans="1:12" ht="20.100000000000001" customHeight="1">
      <c r="A45" s="153"/>
      <c r="B45" s="154"/>
      <c r="F45" s="155"/>
      <c r="G45" s="155"/>
      <c r="K45" s="156"/>
    </row>
    <row r="46" spans="1:12" ht="105" customHeight="1">
      <c r="A46" s="631" t="s">
        <v>601</v>
      </c>
      <c r="B46" s="632"/>
      <c r="C46" s="632"/>
      <c r="D46" s="632"/>
      <c r="E46" s="632"/>
      <c r="F46" s="632"/>
      <c r="G46" s="632"/>
      <c r="H46" s="632"/>
      <c r="I46" s="632"/>
      <c r="J46" s="632"/>
      <c r="K46" s="633"/>
    </row>
    <row r="47" spans="1:12" ht="18" customHeight="1">
      <c r="A47" s="634"/>
      <c r="B47" s="635"/>
      <c r="C47" s="635"/>
      <c r="D47" s="635"/>
      <c r="E47" s="635"/>
      <c r="F47" s="635"/>
      <c r="G47" s="635"/>
      <c r="H47" s="635"/>
      <c r="I47" s="635"/>
      <c r="J47" s="635"/>
      <c r="K47" s="636"/>
      <c r="L47" s="155"/>
    </row>
    <row r="48" spans="1:12" ht="33.75" customHeight="1">
      <c r="A48" s="631" t="s">
        <v>591</v>
      </c>
      <c r="B48" s="632"/>
      <c r="C48" s="632"/>
      <c r="D48" s="632"/>
      <c r="E48" s="632"/>
      <c r="F48" s="632"/>
      <c r="G48" s="632"/>
      <c r="H48" s="632"/>
      <c r="I48" s="632"/>
      <c r="J48" s="632"/>
      <c r="K48" s="633"/>
      <c r="L48" s="155"/>
    </row>
    <row r="49" spans="1:12" ht="18" customHeight="1">
      <c r="A49" s="157"/>
      <c r="B49" s="158"/>
      <c r="C49" s="158"/>
      <c r="D49" s="158"/>
      <c r="E49" s="158"/>
      <c r="F49" s="158"/>
      <c r="G49" s="158"/>
      <c r="H49" s="159"/>
      <c r="I49" s="159"/>
      <c r="J49" s="159"/>
      <c r="K49" s="160"/>
      <c r="L49" s="155"/>
    </row>
    <row r="50" spans="1:12" ht="81" customHeight="1">
      <c r="A50" s="631" t="s">
        <v>592</v>
      </c>
      <c r="B50" s="632"/>
      <c r="C50" s="632"/>
      <c r="D50" s="632"/>
      <c r="E50" s="632"/>
      <c r="F50" s="632"/>
      <c r="G50" s="632"/>
      <c r="H50" s="632"/>
      <c r="I50" s="632"/>
      <c r="J50" s="632"/>
      <c r="K50" s="633"/>
      <c r="L50" s="155"/>
    </row>
    <row r="51" spans="1:12" ht="18" customHeight="1">
      <c r="A51" s="157"/>
      <c r="B51" s="158"/>
      <c r="C51" s="158"/>
      <c r="D51" s="158"/>
      <c r="E51" s="158"/>
      <c r="F51" s="158"/>
      <c r="G51" s="158"/>
      <c r="H51" s="159"/>
      <c r="I51" s="159"/>
      <c r="J51" s="159"/>
      <c r="K51" s="160"/>
      <c r="L51" s="155"/>
    </row>
    <row r="52" spans="1:12" ht="35.25" customHeight="1">
      <c r="A52" s="637" t="s">
        <v>593</v>
      </c>
      <c r="B52" s="638"/>
      <c r="C52" s="638"/>
      <c r="D52" s="638"/>
      <c r="E52" s="638"/>
      <c r="F52" s="638"/>
      <c r="G52" s="638"/>
      <c r="H52" s="638"/>
      <c r="I52" s="638"/>
      <c r="J52" s="638"/>
      <c r="K52" s="639"/>
      <c r="L52" s="155"/>
    </row>
    <row r="53" spans="1:12" ht="18" customHeight="1">
      <c r="A53" s="161"/>
      <c r="B53" s="162"/>
      <c r="C53" s="162"/>
      <c r="D53" s="162"/>
      <c r="E53" s="162"/>
      <c r="F53" s="162"/>
      <c r="G53" s="162"/>
      <c r="H53" s="163"/>
      <c r="I53" s="163"/>
      <c r="J53" s="163"/>
      <c r="K53" s="164"/>
      <c r="L53" s="155"/>
    </row>
    <row r="54" spans="1:12" ht="32.25" customHeight="1">
      <c r="A54" s="634" t="s">
        <v>594</v>
      </c>
      <c r="B54" s="635"/>
      <c r="C54" s="635"/>
      <c r="D54" s="635"/>
      <c r="E54" s="635"/>
      <c r="F54" s="635"/>
      <c r="G54" s="635"/>
      <c r="H54" s="635"/>
      <c r="I54" s="635"/>
      <c r="J54" s="635"/>
      <c r="K54" s="636"/>
      <c r="L54" s="155"/>
    </row>
    <row r="55" spans="1:12" ht="18" customHeight="1">
      <c r="A55" s="161"/>
      <c r="B55" s="162"/>
      <c r="C55" s="162"/>
      <c r="D55" s="162"/>
      <c r="E55" s="162"/>
      <c r="F55" s="162"/>
      <c r="G55" s="162"/>
      <c r="H55" s="163"/>
      <c r="I55" s="163"/>
      <c r="J55" s="163"/>
      <c r="K55" s="164"/>
      <c r="L55" s="155"/>
    </row>
    <row r="56" spans="1:12" ht="30.75" customHeight="1">
      <c r="A56" s="637" t="s">
        <v>595</v>
      </c>
      <c r="B56" s="638"/>
      <c r="C56" s="638"/>
      <c r="D56" s="638"/>
      <c r="E56" s="638"/>
      <c r="F56" s="638"/>
      <c r="G56" s="638"/>
      <c r="H56" s="638"/>
      <c r="I56" s="638"/>
      <c r="J56" s="638"/>
      <c r="K56" s="639"/>
      <c r="L56" s="155"/>
    </row>
    <row r="57" spans="1:12" ht="18" customHeight="1">
      <c r="A57" s="157"/>
      <c r="B57" s="158"/>
      <c r="C57" s="158"/>
      <c r="D57" s="158"/>
      <c r="E57" s="158"/>
      <c r="F57" s="158"/>
      <c r="G57" s="158"/>
      <c r="H57" s="159"/>
      <c r="I57" s="159"/>
      <c r="J57" s="159"/>
      <c r="K57" s="160"/>
      <c r="L57" s="155"/>
    </row>
    <row r="58" spans="1:12" ht="18" customHeight="1">
      <c r="A58" s="640" t="s">
        <v>596</v>
      </c>
      <c r="B58" s="641"/>
      <c r="C58" s="641"/>
      <c r="D58" s="641"/>
      <c r="E58" s="641"/>
      <c r="F58" s="641"/>
      <c r="G58" s="641"/>
      <c r="H58" s="641"/>
      <c r="I58" s="165"/>
      <c r="J58" s="642">
        <f>'RESUMO DA PROPOSTA'!H25</f>
        <v>1913353.61</v>
      </c>
      <c r="K58" s="643"/>
      <c r="L58" s="166"/>
    </row>
    <row r="59" spans="1:12" ht="30.75" customHeight="1">
      <c r="A59" s="644" t="s">
        <v>630</v>
      </c>
      <c r="B59" s="645"/>
      <c r="C59" s="645"/>
      <c r="D59" s="645"/>
      <c r="E59" s="645"/>
      <c r="F59" s="645"/>
      <c r="G59" s="645"/>
      <c r="H59" s="645"/>
      <c r="I59" s="645"/>
      <c r="J59" s="645"/>
      <c r="K59" s="646"/>
      <c r="L59" s="166"/>
    </row>
    <row r="60" spans="1:12" ht="13.5" customHeight="1">
      <c r="A60" s="153"/>
      <c r="B60" s="154"/>
      <c r="C60" s="154"/>
      <c r="D60" s="154"/>
      <c r="E60" s="167"/>
      <c r="F60" s="154"/>
      <c r="G60" s="154"/>
      <c r="H60" s="167"/>
      <c r="I60" s="167"/>
      <c r="J60" s="167"/>
      <c r="K60" s="168"/>
    </row>
    <row r="61" spans="1:12" ht="15.75">
      <c r="A61" s="149"/>
      <c r="B61" s="141"/>
      <c r="C61" s="141"/>
      <c r="D61" s="141"/>
      <c r="E61" s="142"/>
      <c r="F61" s="141"/>
      <c r="G61" s="141"/>
      <c r="H61" s="142"/>
      <c r="I61" s="142"/>
      <c r="J61" s="142"/>
      <c r="K61" s="143"/>
      <c r="L61" s="155"/>
    </row>
    <row r="62" spans="1:12" ht="81" customHeight="1">
      <c r="A62" s="631" t="s">
        <v>597</v>
      </c>
      <c r="B62" s="632"/>
      <c r="C62" s="632"/>
      <c r="D62" s="632"/>
      <c r="E62" s="632"/>
      <c r="F62" s="632"/>
      <c r="G62" s="632"/>
      <c r="H62" s="632"/>
      <c r="I62" s="632"/>
      <c r="J62" s="632"/>
      <c r="K62" s="633"/>
      <c r="L62" s="155"/>
    </row>
    <row r="63" spans="1:12" ht="15" customHeight="1">
      <c r="A63" s="169"/>
      <c r="K63" s="156"/>
    </row>
    <row r="64" spans="1:12" ht="78" customHeight="1">
      <c r="A64" s="631" t="s">
        <v>598</v>
      </c>
      <c r="B64" s="632"/>
      <c r="C64" s="632"/>
      <c r="D64" s="632"/>
      <c r="E64" s="632"/>
      <c r="F64" s="632"/>
      <c r="G64" s="632"/>
      <c r="H64" s="632"/>
      <c r="I64" s="632"/>
      <c r="J64" s="632"/>
      <c r="K64" s="633"/>
    </row>
    <row r="65" spans="1:15" ht="15.75">
      <c r="A65" s="169"/>
      <c r="K65" s="156"/>
      <c r="L65" s="167"/>
      <c r="M65" s="170"/>
    </row>
    <row r="66" spans="1:15" ht="180.75" customHeight="1">
      <c r="A66" s="625" t="s">
        <v>599</v>
      </c>
      <c r="B66" s="620"/>
      <c r="C66" s="620"/>
      <c r="D66" s="620"/>
      <c r="E66" s="620"/>
      <c r="F66" s="620"/>
      <c r="G66" s="620"/>
      <c r="H66" s="620"/>
      <c r="I66" s="620"/>
      <c r="J66" s="620"/>
      <c r="K66" s="621"/>
    </row>
    <row r="67" spans="1:15" ht="15.75">
      <c r="A67" s="647" t="s">
        <v>629</v>
      </c>
      <c r="B67" s="648"/>
      <c r="C67" s="648"/>
      <c r="D67" s="648"/>
      <c r="E67" s="648"/>
      <c r="F67" s="648"/>
      <c r="G67" s="648"/>
      <c r="H67" s="648"/>
      <c r="I67" s="648"/>
      <c r="J67" s="648"/>
      <c r="K67" s="649"/>
    </row>
    <row r="68" spans="1:15" ht="17.25" customHeight="1"/>
    <row r="69" spans="1:15" ht="35.25" customHeight="1"/>
    <row r="70" spans="1:15" ht="17.25" customHeight="1"/>
    <row r="71" spans="1:15" ht="15" customHeight="1">
      <c r="O71" s="155"/>
    </row>
  </sheetData>
  <mergeCells count="53">
    <mergeCell ref="A59:K59"/>
    <mergeCell ref="A62:K62"/>
    <mergeCell ref="A64:K64"/>
    <mergeCell ref="A66:K66"/>
    <mergeCell ref="A67:K67"/>
    <mergeCell ref="A50:K50"/>
    <mergeCell ref="A52:K52"/>
    <mergeCell ref="A54:K54"/>
    <mergeCell ref="A56:K56"/>
    <mergeCell ref="A58:H58"/>
    <mergeCell ref="J58:K58"/>
    <mergeCell ref="A48:K48"/>
    <mergeCell ref="A34:B34"/>
    <mergeCell ref="C34:K34"/>
    <mergeCell ref="A36:B36"/>
    <mergeCell ref="C36:K36"/>
    <mergeCell ref="A38:B38"/>
    <mergeCell ref="C38:K38"/>
    <mergeCell ref="A40:K40"/>
    <mergeCell ref="A42:K42"/>
    <mergeCell ref="A44:K44"/>
    <mergeCell ref="A46:K46"/>
    <mergeCell ref="A47:K47"/>
    <mergeCell ref="C26:K26"/>
    <mergeCell ref="A28:K28"/>
    <mergeCell ref="A30:B30"/>
    <mergeCell ref="C30:K30"/>
    <mergeCell ref="A32:B32"/>
    <mergeCell ref="C32:K32"/>
    <mergeCell ref="C25:K25"/>
    <mergeCell ref="C14:K14"/>
    <mergeCell ref="C15:K15"/>
    <mergeCell ref="C16:K16"/>
    <mergeCell ref="C17:K17"/>
    <mergeCell ref="C18:K18"/>
    <mergeCell ref="C19:K19"/>
    <mergeCell ref="C20:K20"/>
    <mergeCell ref="C21:K21"/>
    <mergeCell ref="C22:K22"/>
    <mergeCell ref="C23:K23"/>
    <mergeCell ref="C24:K24"/>
    <mergeCell ref="C13:K13"/>
    <mergeCell ref="A1:K1"/>
    <mergeCell ref="A2:K2"/>
    <mergeCell ref="A3:K3"/>
    <mergeCell ref="A4:K4"/>
    <mergeCell ref="A5:K5"/>
    <mergeCell ref="A6:K6"/>
    <mergeCell ref="A7:K7"/>
    <mergeCell ref="C9:K9"/>
    <mergeCell ref="C10:K10"/>
    <mergeCell ref="C11:K11"/>
    <mergeCell ref="C12:K12"/>
  </mergeCells>
  <printOptions horizontalCentered="1"/>
  <pageMargins left="0.23622047244094491" right="0.23622047244094491" top="1.28125" bottom="0.74803149606299213" header="0.31496062992125984" footer="0.31496062992125984"/>
  <pageSetup paperSize="9" fitToHeight="3" orientation="portrait" r:id="rId1"/>
  <headerFooter>
    <oddHeader>&amp;L&amp;G&amp;C
&amp;G&amp;R&amp;D</oddHeader>
    <oddFooter>&amp;L&amp;T&amp;COFFICE SERVICE TERCEIRIZAÇÃO DE MÃO DE OBRA EIRELI CNPJ Nº 16.887.298/0001-33, rua João batista 44-B, Bairro – Centro- CEP. 67.030-585 Ananindeua – Pará Fone.: (91) 3014-2477/98874-3545  e-mail: officeserviceterceirizacao@gmail.com&amp;R&amp;N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view="pageBreakPreview" zoomScaleNormal="100" zoomScaleSheetLayoutView="100" workbookViewId="0">
      <selection activeCell="H29" sqref="H29"/>
    </sheetView>
  </sheetViews>
  <sheetFormatPr defaultColWidth="9.140625" defaultRowHeight="28.5" customHeight="1"/>
  <cols>
    <col min="1" max="1" width="9.5703125" style="212" customWidth="1"/>
    <col min="2" max="2" width="41.42578125" style="212" customWidth="1"/>
    <col min="3" max="3" width="21.42578125" style="241" customWidth="1"/>
    <col min="4" max="4" width="18.7109375" style="212" customWidth="1"/>
    <col min="5" max="5" width="31.7109375" style="241" customWidth="1"/>
    <col min="6" max="6" width="31" style="242" customWidth="1"/>
    <col min="7" max="7" width="33.140625" style="254" customWidth="1"/>
    <col min="8" max="8" width="31.7109375" style="255" customWidth="1"/>
    <col min="9" max="9" width="17" style="212" bestFit="1" customWidth="1"/>
    <col min="10" max="10" width="16.140625" style="212" customWidth="1"/>
    <col min="11" max="11" width="10.140625" style="212" bestFit="1" customWidth="1"/>
    <col min="12" max="16384" width="9.140625" style="212"/>
  </cols>
  <sheetData>
    <row r="1" spans="1:10" ht="15.75">
      <c r="A1" s="208" t="str">
        <f>PROPOSTA!$A$1</f>
        <v>Ao</v>
      </c>
      <c r="B1" s="209"/>
      <c r="C1" s="210"/>
      <c r="D1" s="209"/>
      <c r="E1" s="210"/>
      <c r="F1" s="211"/>
      <c r="G1" s="247"/>
      <c r="H1" s="248"/>
    </row>
    <row r="2" spans="1:10" ht="15.75">
      <c r="A2" s="213" t="str">
        <f>PROPOSTA!$A$2</f>
        <v>DEPARTAMENTO NACIONAL DE OBRAS CONTRA AS SECAS – DNOCS</v>
      </c>
      <c r="B2" s="214"/>
      <c r="C2" s="215"/>
      <c r="D2" s="214"/>
      <c r="E2" s="215"/>
      <c r="F2" s="216"/>
      <c r="G2" s="240"/>
      <c r="H2" s="249"/>
    </row>
    <row r="3" spans="1:10" ht="15.75">
      <c r="A3" s="213" t="str">
        <f>PROPOSTA!$A$3</f>
        <v>PREGÃO ELETRÔNICO Nº 90001/2025</v>
      </c>
      <c r="B3" s="214"/>
      <c r="C3" s="215"/>
      <c r="D3" s="214"/>
      <c r="E3" s="215"/>
      <c r="F3" s="216"/>
      <c r="G3" s="240"/>
      <c r="H3" s="249"/>
    </row>
    <row r="4" spans="1:10" ht="15.75">
      <c r="A4" s="213" t="str">
        <f>PROPOSTA!$A$4</f>
        <v>(Processo Administrativo n° 59400.000885/2023-81)</v>
      </c>
      <c r="B4" s="214"/>
      <c r="C4" s="215"/>
      <c r="D4" s="214"/>
      <c r="E4" s="215"/>
      <c r="F4" s="216"/>
      <c r="G4" s="240"/>
      <c r="H4" s="249"/>
    </row>
    <row r="5" spans="1:10" ht="15.75" customHeight="1">
      <c r="A5" s="213" t="str">
        <f>PROPOSTA!$A$5</f>
        <v>COMISSÃO PERMANENTE DE LICITAÇÃO</v>
      </c>
      <c r="B5" s="214"/>
      <c r="C5" s="215"/>
      <c r="D5" s="214"/>
      <c r="E5" s="215"/>
      <c r="F5" s="216"/>
      <c r="G5" s="240"/>
      <c r="H5" s="249"/>
    </row>
    <row r="6" spans="1:10" ht="28.5" hidden="1" customHeight="1">
      <c r="A6" s="213"/>
      <c r="B6" s="214"/>
      <c r="C6" s="215"/>
      <c r="D6" s="214"/>
      <c r="E6" s="215"/>
      <c r="F6" s="216"/>
      <c r="G6" s="240"/>
      <c r="H6" s="249"/>
    </row>
    <row r="7" spans="1:10" ht="28.5" hidden="1" customHeight="1">
      <c r="A7" s="213"/>
      <c r="B7" s="214"/>
      <c r="C7" s="215"/>
      <c r="D7" s="214"/>
      <c r="E7" s="215"/>
      <c r="F7" s="216"/>
      <c r="G7" s="240"/>
      <c r="H7" s="249"/>
    </row>
    <row r="8" spans="1:10" ht="28.5" hidden="1" customHeight="1">
      <c r="A8" s="213"/>
      <c r="B8" s="214"/>
      <c r="C8" s="215"/>
      <c r="D8" s="214"/>
      <c r="E8" s="215"/>
      <c r="F8" s="216"/>
      <c r="G8" s="240"/>
      <c r="H8" s="249"/>
    </row>
    <row r="9" spans="1:10" ht="15.75">
      <c r="A9" s="650" t="str">
        <f>PROPOSTA!$A$6</f>
        <v xml:space="preserve">A/C: Sr.(a) Pregoeiro(a) </v>
      </c>
      <c r="B9" s="651"/>
      <c r="C9" s="651"/>
      <c r="D9" s="651"/>
      <c r="E9" s="651"/>
      <c r="F9" s="651"/>
      <c r="G9" s="651"/>
      <c r="H9" s="652"/>
    </row>
    <row r="10" spans="1:10" ht="10.5" customHeight="1">
      <c r="A10" s="217"/>
      <c r="B10" s="218"/>
      <c r="C10" s="218"/>
      <c r="D10" s="218"/>
      <c r="E10" s="218"/>
      <c r="F10" s="219"/>
      <c r="G10" s="250"/>
      <c r="H10" s="251"/>
    </row>
    <row r="11" spans="1:10" ht="27.75" customHeight="1">
      <c r="A11" s="653" t="s">
        <v>375</v>
      </c>
      <c r="B11" s="653"/>
      <c r="C11" s="653"/>
      <c r="D11" s="653"/>
      <c r="E11" s="653"/>
      <c r="F11" s="653"/>
      <c r="G11" s="653"/>
      <c r="H11" s="653"/>
    </row>
    <row r="12" spans="1:10" s="220" customFormat="1" ht="15.75">
      <c r="A12" s="424" t="s">
        <v>296</v>
      </c>
      <c r="B12" s="424" t="s">
        <v>298</v>
      </c>
      <c r="C12" s="425" t="s">
        <v>76</v>
      </c>
      <c r="D12" s="425" t="s">
        <v>449</v>
      </c>
      <c r="E12" s="426" t="s">
        <v>452</v>
      </c>
      <c r="F12" s="427" t="s">
        <v>464</v>
      </c>
      <c r="G12" s="427" t="s">
        <v>465</v>
      </c>
      <c r="H12" s="427" t="s">
        <v>466</v>
      </c>
    </row>
    <row r="13" spans="1:10" ht="15.75">
      <c r="A13" s="656">
        <v>1</v>
      </c>
      <c r="B13" s="221" t="s">
        <v>383</v>
      </c>
      <c r="C13" s="222">
        <v>800</v>
      </c>
      <c r="D13" s="223">
        <v>12297.8</v>
      </c>
      <c r="E13" s="224">
        <f>D13/C13</f>
        <v>15.37</v>
      </c>
      <c r="F13" s="225">
        <f>'CÁLCULOS M²'!D11</f>
        <v>6.36</v>
      </c>
      <c r="G13" s="225">
        <f>F13*D13</f>
        <v>78214.009999999995</v>
      </c>
      <c r="H13" s="225">
        <f>G13*12</f>
        <v>938568.12</v>
      </c>
      <c r="I13" s="246"/>
      <c r="J13" s="226"/>
    </row>
    <row r="14" spans="1:10" ht="15.75">
      <c r="A14" s="656"/>
      <c r="B14" s="221" t="s">
        <v>446</v>
      </c>
      <c r="C14" s="222">
        <v>200</v>
      </c>
      <c r="D14" s="223">
        <v>1087.18</v>
      </c>
      <c r="E14" s="224">
        <f t="shared" ref="E14:E18" si="0">D14/C14</f>
        <v>5.44</v>
      </c>
      <c r="F14" s="225">
        <f>'CÁLCULOS M²'!D23</f>
        <v>25.45</v>
      </c>
      <c r="G14" s="225">
        <f t="shared" ref="G14:G19" si="1">F14*D14</f>
        <v>27668.73</v>
      </c>
      <c r="H14" s="225">
        <f t="shared" ref="H14:H19" si="2">G14*12</f>
        <v>332024.76</v>
      </c>
      <c r="I14" s="246"/>
      <c r="J14" s="226"/>
    </row>
    <row r="15" spans="1:10" ht="15.75">
      <c r="A15" s="656"/>
      <c r="B15" s="221" t="s">
        <v>447</v>
      </c>
      <c r="C15" s="222">
        <f>C13</f>
        <v>800</v>
      </c>
      <c r="D15" s="223">
        <v>308.64</v>
      </c>
      <c r="E15" s="224">
        <f t="shared" si="0"/>
        <v>0.39</v>
      </c>
      <c r="F15" s="225">
        <f>'CÁLCULOS M²'!D29</f>
        <v>6.36</v>
      </c>
      <c r="G15" s="225">
        <f t="shared" si="1"/>
        <v>1962.95</v>
      </c>
      <c r="H15" s="225">
        <f t="shared" si="2"/>
        <v>23555.4</v>
      </c>
      <c r="I15" s="246"/>
      <c r="J15" s="226"/>
    </row>
    <row r="16" spans="1:10" ht="15.75">
      <c r="A16" s="656"/>
      <c r="B16" s="221" t="s">
        <v>451</v>
      </c>
      <c r="C16" s="222">
        <v>1000</v>
      </c>
      <c r="D16" s="223">
        <v>456</v>
      </c>
      <c r="E16" s="224">
        <f t="shared" si="0"/>
        <v>0.46</v>
      </c>
      <c r="F16" s="225">
        <f>'CÁLCULOS M²'!D35</f>
        <v>5.09</v>
      </c>
      <c r="G16" s="225">
        <f t="shared" si="1"/>
        <v>2321.04</v>
      </c>
      <c r="H16" s="225">
        <f t="shared" si="2"/>
        <v>27852.48</v>
      </c>
      <c r="I16" s="246"/>
      <c r="J16" s="226"/>
    </row>
    <row r="17" spans="1:10" ht="15.75">
      <c r="A17" s="656"/>
      <c r="B17" s="221" t="s">
        <v>450</v>
      </c>
      <c r="C17" s="222">
        <f>C13</f>
        <v>800</v>
      </c>
      <c r="D17" s="223">
        <v>63</v>
      </c>
      <c r="E17" s="224">
        <f t="shared" si="0"/>
        <v>0.08</v>
      </c>
      <c r="F17" s="225">
        <f>'CÁLCULOS M²'!D17</f>
        <v>6.36</v>
      </c>
      <c r="G17" s="225">
        <f t="shared" si="1"/>
        <v>400.68</v>
      </c>
      <c r="H17" s="225">
        <f t="shared" si="2"/>
        <v>4808.16</v>
      </c>
      <c r="I17" s="246"/>
      <c r="J17" s="226"/>
    </row>
    <row r="18" spans="1:10" ht="15.75">
      <c r="A18" s="656"/>
      <c r="B18" s="221" t="s">
        <v>448</v>
      </c>
      <c r="C18" s="222">
        <v>1800</v>
      </c>
      <c r="D18" s="223">
        <v>8913</v>
      </c>
      <c r="E18" s="224">
        <f t="shared" si="0"/>
        <v>4.95</v>
      </c>
      <c r="F18" s="225">
        <f>'CÁLCULOS M²'!D41</f>
        <v>2.83</v>
      </c>
      <c r="G18" s="225">
        <f t="shared" si="1"/>
        <v>25223.79</v>
      </c>
      <c r="H18" s="225">
        <f t="shared" si="2"/>
        <v>302685.48</v>
      </c>
      <c r="I18" s="246"/>
      <c r="J18" s="226"/>
    </row>
    <row r="19" spans="1:10" ht="15.75">
      <c r="A19" s="656"/>
      <c r="B19" s="221" t="s">
        <v>467</v>
      </c>
      <c r="C19" s="222">
        <v>300</v>
      </c>
      <c r="D19" s="223">
        <v>3267.33</v>
      </c>
      <c r="E19" s="224">
        <f>(D19/C19)*(16/188.76)</f>
        <v>0.92</v>
      </c>
      <c r="F19" s="225">
        <f>'CÁLCULOS M²'!G48</f>
        <v>1.45</v>
      </c>
      <c r="G19" s="225">
        <f t="shared" si="1"/>
        <v>4737.63</v>
      </c>
      <c r="H19" s="225">
        <f t="shared" si="2"/>
        <v>56851.56</v>
      </c>
      <c r="I19" s="246"/>
      <c r="J19" s="226"/>
    </row>
    <row r="20" spans="1:10" ht="15.75">
      <c r="A20" s="661" t="s">
        <v>453</v>
      </c>
      <c r="B20" s="661"/>
      <c r="C20" s="661"/>
      <c r="D20" s="428">
        <f>SUM(D13:D19)</f>
        <v>26392.95</v>
      </c>
      <c r="E20" s="429">
        <f>SUM(E13:E19)</f>
        <v>28</v>
      </c>
      <c r="F20" s="245">
        <f>SUM(F13:F19)</f>
        <v>53.9</v>
      </c>
      <c r="G20" s="245">
        <f>H20/12</f>
        <v>118548.33</v>
      </c>
      <c r="H20" s="245">
        <f>D20*F20</f>
        <v>1422580.01</v>
      </c>
      <c r="I20" s="226"/>
      <c r="J20" s="226"/>
    </row>
    <row r="21" spans="1:10" ht="17.25" customHeight="1">
      <c r="A21" s="654" t="s">
        <v>473</v>
      </c>
      <c r="B21" s="654"/>
      <c r="C21" s="654"/>
      <c r="D21" s="654"/>
      <c r="E21" s="654"/>
      <c r="F21" s="654"/>
      <c r="G21" s="430">
        <f>G20</f>
        <v>118548.33</v>
      </c>
      <c r="H21" s="430">
        <f>H20</f>
        <v>1422580.01</v>
      </c>
      <c r="I21" s="227"/>
      <c r="J21" s="226"/>
    </row>
    <row r="22" spans="1:10" ht="15.75">
      <c r="A22" s="424" t="s">
        <v>296</v>
      </c>
      <c r="B22" s="657" t="s">
        <v>298</v>
      </c>
      <c r="C22" s="657"/>
      <c r="D22" s="425" t="s">
        <v>469</v>
      </c>
      <c r="E22" s="425" t="s">
        <v>390</v>
      </c>
      <c r="F22" s="427" t="s">
        <v>392</v>
      </c>
      <c r="G22" s="427" t="s">
        <v>470</v>
      </c>
      <c r="H22" s="427" t="s">
        <v>471</v>
      </c>
      <c r="J22" s="226"/>
    </row>
    <row r="23" spans="1:10" ht="15.75">
      <c r="A23" s="228">
        <v>2</v>
      </c>
      <c r="B23" s="658" t="s">
        <v>468</v>
      </c>
      <c r="C23" s="658"/>
      <c r="D23" s="222">
        <v>10</v>
      </c>
      <c r="E23" s="224" t="s">
        <v>472</v>
      </c>
      <c r="F23" s="225">
        <f>CONTÍNUO!K154</f>
        <v>4089.78</v>
      </c>
      <c r="G23" s="225">
        <f>F23*D23</f>
        <v>40897.800000000003</v>
      </c>
      <c r="H23" s="225">
        <f t="shared" ref="H23" si="3">G23*12</f>
        <v>490773.6</v>
      </c>
      <c r="I23" s="227">
        <v>49077.36</v>
      </c>
      <c r="J23" s="226"/>
    </row>
    <row r="24" spans="1:10" ht="17.25" customHeight="1">
      <c r="A24" s="659" t="s">
        <v>474</v>
      </c>
      <c r="B24" s="659"/>
      <c r="C24" s="659"/>
      <c r="D24" s="659"/>
      <c r="E24" s="659"/>
      <c r="F24" s="659"/>
      <c r="G24" s="245">
        <f>G23</f>
        <v>40897.800000000003</v>
      </c>
      <c r="H24" s="245">
        <f>H23</f>
        <v>490773.6</v>
      </c>
      <c r="I24" s="229">
        <v>0.02</v>
      </c>
      <c r="J24" s="226"/>
    </row>
    <row r="25" spans="1:10" ht="24.75" customHeight="1">
      <c r="A25" s="659" t="s">
        <v>475</v>
      </c>
      <c r="B25" s="659"/>
      <c r="C25" s="659"/>
      <c r="D25" s="659"/>
      <c r="E25" s="659"/>
      <c r="F25" s="659"/>
      <c r="G25" s="245">
        <f>G21+G24</f>
        <v>159446.13</v>
      </c>
      <c r="H25" s="245">
        <f>H21+H24</f>
        <v>1913353.61</v>
      </c>
      <c r="I25" s="433">
        <v>1.1639999999999999E-2</v>
      </c>
      <c r="J25" s="230"/>
    </row>
    <row r="26" spans="1:10" ht="17.25" customHeight="1">
      <c r="A26" s="660" t="str">
        <f>PROPOSTA!$A$67</f>
        <v>Ananindeua-Pa,  28 de Abril  de 2025</v>
      </c>
      <c r="B26" s="660"/>
      <c r="C26" s="660"/>
      <c r="D26" s="660"/>
      <c r="E26" s="660"/>
      <c r="F26" s="660"/>
      <c r="G26" s="660"/>
      <c r="H26" s="660"/>
      <c r="J26" s="226"/>
    </row>
    <row r="27" spans="1:10" ht="17.25" customHeight="1">
      <c r="A27" s="231"/>
      <c r="B27" s="231"/>
      <c r="C27" s="232"/>
      <c r="D27" s="232"/>
      <c r="E27" s="431"/>
      <c r="F27" s="233"/>
      <c r="G27" s="252">
        <v>1913356.3</v>
      </c>
      <c r="H27" s="253"/>
      <c r="I27" s="214"/>
    </row>
    <row r="28" spans="1:10" ht="17.25" customHeight="1">
      <c r="A28" s="655"/>
      <c r="B28" s="655"/>
      <c r="C28" s="655"/>
      <c r="D28" s="655"/>
      <c r="E28" s="215"/>
      <c r="F28" s="233"/>
      <c r="G28" s="252"/>
      <c r="H28" s="253"/>
      <c r="I28" s="214"/>
    </row>
    <row r="29" spans="1:10" ht="28.5" customHeight="1">
      <c r="A29" s="214"/>
      <c r="B29" s="214"/>
      <c r="C29" s="215"/>
      <c r="D29" s="214"/>
      <c r="E29" s="215"/>
      <c r="F29" s="216"/>
      <c r="G29" s="240"/>
      <c r="H29" s="253"/>
      <c r="I29" s="214"/>
    </row>
    <row r="30" spans="1:10" ht="28.5" customHeight="1">
      <c r="A30" s="214"/>
      <c r="B30" s="214"/>
      <c r="C30" s="215"/>
      <c r="D30" s="214"/>
      <c r="E30" s="234"/>
      <c r="F30" s="235"/>
      <c r="G30" s="235"/>
      <c r="H30" s="235"/>
      <c r="I30" s="214"/>
    </row>
    <row r="31" spans="1:10" ht="28.5" customHeight="1">
      <c r="A31" s="214"/>
      <c r="B31" s="236"/>
      <c r="C31" s="237"/>
      <c r="D31" s="238"/>
      <c r="E31" s="239"/>
      <c r="F31" s="240"/>
      <c r="G31" s="240"/>
      <c r="H31" s="240"/>
      <c r="I31" s="214"/>
    </row>
    <row r="32" spans="1:10" ht="28.5" customHeight="1">
      <c r="A32" s="214"/>
      <c r="B32" s="236"/>
      <c r="C32" s="237"/>
      <c r="D32" s="238"/>
      <c r="E32" s="239"/>
      <c r="F32" s="240"/>
      <c r="G32" s="240"/>
      <c r="H32" s="240"/>
      <c r="I32" s="214"/>
    </row>
    <row r="33" spans="1:9" ht="28.5" customHeight="1">
      <c r="A33" s="214"/>
      <c r="B33" s="236"/>
      <c r="C33" s="237"/>
      <c r="D33" s="238"/>
      <c r="E33" s="239"/>
      <c r="F33" s="240"/>
      <c r="G33" s="240"/>
      <c r="H33" s="240"/>
      <c r="I33" s="214"/>
    </row>
    <row r="34" spans="1:9" ht="28.5" customHeight="1">
      <c r="A34" s="214"/>
      <c r="B34" s="236"/>
      <c r="C34" s="237"/>
      <c r="D34" s="238"/>
      <c r="E34" s="239"/>
      <c r="F34" s="240"/>
      <c r="G34" s="240"/>
      <c r="H34" s="240"/>
      <c r="I34" s="214"/>
    </row>
    <row r="35" spans="1:9" ht="28.5" customHeight="1">
      <c r="A35" s="214"/>
      <c r="B35" s="236"/>
      <c r="C35" s="237"/>
      <c r="D35" s="238"/>
      <c r="E35" s="239"/>
      <c r="F35" s="240"/>
      <c r="G35" s="240"/>
      <c r="H35" s="240"/>
      <c r="I35" s="214"/>
    </row>
    <row r="36" spans="1:9" ht="28.5" customHeight="1">
      <c r="A36" s="214"/>
      <c r="B36" s="236"/>
      <c r="C36" s="237"/>
      <c r="D36" s="238"/>
      <c r="E36" s="239"/>
      <c r="F36" s="240"/>
      <c r="G36" s="240"/>
      <c r="H36" s="240"/>
      <c r="I36" s="214"/>
    </row>
    <row r="37" spans="1:9" ht="28.5" customHeight="1">
      <c r="A37" s="214"/>
      <c r="B37" s="236"/>
      <c r="C37" s="237"/>
      <c r="D37" s="238"/>
      <c r="E37" s="239"/>
      <c r="F37" s="240"/>
      <c r="G37" s="240"/>
      <c r="H37" s="240"/>
      <c r="I37" s="214"/>
    </row>
    <row r="38" spans="1:9" ht="28.5" customHeight="1">
      <c r="A38" s="214"/>
      <c r="B38" s="214"/>
      <c r="C38" s="215"/>
      <c r="D38" s="214"/>
      <c r="E38" s="239"/>
      <c r="F38" s="216"/>
      <c r="G38" s="240"/>
      <c r="H38" s="253"/>
      <c r="I38" s="214"/>
    </row>
    <row r="39" spans="1:9" ht="28.5" customHeight="1">
      <c r="A39" s="214"/>
      <c r="B39" s="214"/>
      <c r="C39" s="215"/>
      <c r="D39" s="214"/>
      <c r="E39" s="215"/>
      <c r="F39" s="216"/>
      <c r="G39" s="240"/>
      <c r="H39" s="253"/>
      <c r="I39" s="214"/>
    </row>
    <row r="40" spans="1:9" ht="28.5" customHeight="1">
      <c r="A40" s="214"/>
      <c r="B40" s="214"/>
      <c r="C40" s="215"/>
      <c r="D40" s="214"/>
      <c r="E40" s="215"/>
      <c r="F40" s="216"/>
      <c r="G40" s="240"/>
      <c r="H40" s="253"/>
      <c r="I40" s="214"/>
    </row>
  </sheetData>
  <mergeCells count="11">
    <mergeCell ref="A9:H9"/>
    <mergeCell ref="A11:H11"/>
    <mergeCell ref="A21:F21"/>
    <mergeCell ref="A28:D28"/>
    <mergeCell ref="A13:A19"/>
    <mergeCell ref="B22:C22"/>
    <mergeCell ref="B23:C23"/>
    <mergeCell ref="A24:F24"/>
    <mergeCell ref="A25:F25"/>
    <mergeCell ref="A26:H26"/>
    <mergeCell ref="A20:C20"/>
  </mergeCells>
  <phoneticPr fontId="26" type="noConversion"/>
  <pageMargins left="0.27559055118110237" right="0.27559055118110237" top="0.74803149606299213" bottom="0.23622047244094491" header="0.15748031496062992" footer="0.15748031496062992"/>
  <pageSetup paperSize="9" scale="64" fitToHeight="0" orientation="landscape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171"/>
  <sheetViews>
    <sheetView showGridLines="0" view="pageBreakPreview" topLeftCell="A4" zoomScale="90" zoomScaleNormal="100" zoomScaleSheetLayoutView="90" workbookViewId="0">
      <selection activeCell="J9" sqref="J9:K9"/>
    </sheetView>
  </sheetViews>
  <sheetFormatPr defaultColWidth="9.140625" defaultRowHeight="15" customHeight="1"/>
  <cols>
    <col min="1" max="1" width="8" style="220" customWidth="1"/>
    <col min="2" max="2" width="7.5703125" style="220" customWidth="1"/>
    <col min="3" max="3" width="7.7109375" style="220" customWidth="1"/>
    <col min="4" max="4" width="5.42578125" style="220" customWidth="1"/>
    <col min="5" max="5" width="7" style="220" customWidth="1"/>
    <col min="6" max="6" width="11.85546875" style="212" customWidth="1"/>
    <col min="7" max="7" width="7.140625" style="220" customWidth="1"/>
    <col min="8" max="8" width="9.140625" style="212" customWidth="1"/>
    <col min="9" max="9" width="14.5703125" style="212" customWidth="1"/>
    <col min="10" max="10" width="10" style="229" customWidth="1"/>
    <col min="11" max="11" width="12" style="246" customWidth="1"/>
    <col min="12" max="12" width="10.42578125" style="212" customWidth="1"/>
    <col min="13" max="13" width="11.28515625" style="212" bestFit="1" customWidth="1"/>
    <col min="14" max="14" width="11.140625" style="212" bestFit="1" customWidth="1"/>
    <col min="15" max="15" width="13.42578125" style="212" customWidth="1"/>
    <col min="16" max="16" width="14.42578125" style="212" customWidth="1"/>
    <col min="17" max="16384" width="9.140625" style="212"/>
  </cols>
  <sheetData>
    <row r="1" spans="1:11" ht="18" customHeight="1">
      <c r="A1" s="706" t="str">
        <f>'RESUMO DA PROPOSTA'!A1</f>
        <v>Ao</v>
      </c>
      <c r="B1" s="706"/>
      <c r="C1" s="706"/>
      <c r="D1" s="706"/>
      <c r="E1" s="706"/>
      <c r="F1" s="706"/>
      <c r="G1" s="706"/>
      <c r="H1" s="706"/>
      <c r="I1" s="706"/>
      <c r="J1" s="706"/>
      <c r="K1" s="707"/>
    </row>
    <row r="2" spans="1:11" s="291" customFormat="1" ht="15.75" customHeight="1">
      <c r="A2" s="651" t="str">
        <f>'RESUMO DA PROPOSTA'!A2</f>
        <v>DEPARTAMENTO NACIONAL DE OBRAS CONTRA AS SECAS – DNOCS</v>
      </c>
      <c r="B2" s="651"/>
      <c r="C2" s="651"/>
      <c r="D2" s="651"/>
      <c r="E2" s="651"/>
      <c r="F2" s="651"/>
      <c r="G2" s="651"/>
      <c r="H2" s="651"/>
      <c r="I2" s="256"/>
      <c r="J2" s="290"/>
      <c r="K2" s="323"/>
    </row>
    <row r="3" spans="1:11" s="291" customFormat="1" ht="15.75" customHeight="1">
      <c r="A3" s="256" t="str">
        <f>'RESUMO DA PROPOSTA'!A3</f>
        <v>PREGÃO ELETRÔNICO Nº 90001/2025</v>
      </c>
      <c r="B3" s="256"/>
      <c r="C3" s="256"/>
      <c r="D3" s="256"/>
      <c r="E3" s="256"/>
      <c r="F3" s="256"/>
      <c r="G3" s="256"/>
      <c r="H3" s="256"/>
      <c r="I3" s="256"/>
      <c r="J3" s="256"/>
      <c r="K3" s="323"/>
    </row>
    <row r="4" spans="1:11" s="291" customFormat="1" ht="15.75" customHeight="1">
      <c r="A4" s="651" t="str">
        <f>'RESUMO DA PROPOSTA'!A4</f>
        <v>(Processo Administrativo n° 59400.000885/2023-81)</v>
      </c>
      <c r="B4" s="651"/>
      <c r="C4" s="651"/>
      <c r="D4" s="651"/>
      <c r="E4" s="651"/>
      <c r="F4" s="651"/>
      <c r="G4" s="651"/>
      <c r="H4" s="651"/>
      <c r="I4" s="256"/>
      <c r="J4" s="290"/>
      <c r="K4" s="323"/>
    </row>
    <row r="5" spans="1:11" s="291" customFormat="1" ht="15.75" customHeight="1">
      <c r="A5" s="256" t="str">
        <f>'RESUMO DA PROPOSTA'!A5</f>
        <v>COMISSÃO PERMANENTE DE LICITAÇÃO</v>
      </c>
      <c r="B5" s="256"/>
      <c r="C5" s="256"/>
      <c r="D5" s="256"/>
      <c r="E5" s="256"/>
      <c r="F5" s="256"/>
      <c r="G5" s="256"/>
      <c r="H5" s="256"/>
      <c r="I5" s="256"/>
      <c r="J5" s="290"/>
      <c r="K5" s="323"/>
    </row>
    <row r="6" spans="1:11" ht="13.5" customHeight="1">
      <c r="A6" s="651" t="str">
        <f>'RESUMO DA PROPOSTA'!A9:H9</f>
        <v xml:space="preserve">A/C: Sr.(a) Pregoeiro(a) </v>
      </c>
      <c r="B6" s="651"/>
      <c r="C6" s="651"/>
      <c r="D6" s="651"/>
      <c r="E6" s="651"/>
      <c r="F6" s="651"/>
      <c r="G6" s="651"/>
      <c r="H6" s="651"/>
      <c r="I6" s="651"/>
      <c r="J6" s="651"/>
      <c r="K6" s="652"/>
    </row>
    <row r="7" spans="1:11" ht="12" customHeight="1">
      <c r="A7" s="716" t="s">
        <v>357</v>
      </c>
      <c r="B7" s="716"/>
      <c r="C7" s="716"/>
      <c r="D7" s="716"/>
      <c r="E7" s="716"/>
      <c r="F7" s="716"/>
      <c r="G7" s="716"/>
      <c r="H7" s="716"/>
      <c r="I7" s="716"/>
      <c r="J7" s="716"/>
      <c r="K7" s="717"/>
    </row>
    <row r="8" spans="1:11" ht="15" customHeight="1">
      <c r="A8" s="665" t="s">
        <v>299</v>
      </c>
      <c r="B8" s="666"/>
      <c r="C8" s="666"/>
      <c r="D8" s="666"/>
      <c r="E8" s="666"/>
      <c r="F8" s="666"/>
      <c r="G8" s="666"/>
      <c r="H8" s="666"/>
      <c r="I8" s="666"/>
      <c r="J8" s="666"/>
      <c r="K8" s="667"/>
    </row>
    <row r="9" spans="1:11" ht="15" customHeight="1">
      <c r="A9" s="292" t="s">
        <v>78</v>
      </c>
      <c r="B9" s="679" t="s">
        <v>300</v>
      </c>
      <c r="C9" s="680"/>
      <c r="D9" s="680"/>
      <c r="E9" s="680"/>
      <c r="F9" s="680"/>
      <c r="G9" s="680"/>
      <c r="H9" s="680"/>
      <c r="I9" s="681"/>
      <c r="J9" s="715">
        <v>45775</v>
      </c>
      <c r="K9" s="715"/>
    </row>
    <row r="10" spans="1:11" ht="15" customHeight="1">
      <c r="A10" s="292" t="s">
        <v>83</v>
      </c>
      <c r="B10" s="679" t="s">
        <v>301</v>
      </c>
      <c r="C10" s="680"/>
      <c r="D10" s="680"/>
      <c r="E10" s="680"/>
      <c r="F10" s="680"/>
      <c r="G10" s="680"/>
      <c r="H10" s="680"/>
      <c r="I10" s="681"/>
      <c r="J10" s="684" t="s">
        <v>374</v>
      </c>
      <c r="K10" s="686"/>
    </row>
    <row r="11" spans="1:11" ht="15" customHeight="1">
      <c r="A11" s="292" t="s">
        <v>86</v>
      </c>
      <c r="B11" s="679" t="s">
        <v>302</v>
      </c>
      <c r="C11" s="680"/>
      <c r="D11" s="680"/>
      <c r="E11" s="680"/>
      <c r="F11" s="680"/>
      <c r="G11" s="680"/>
      <c r="H11" s="680"/>
      <c r="I11" s="681"/>
      <c r="J11" s="684" t="s">
        <v>523</v>
      </c>
      <c r="K11" s="686"/>
    </row>
    <row r="12" spans="1:11" ht="15" customHeight="1">
      <c r="A12" s="292" t="s">
        <v>88</v>
      </c>
      <c r="B12" s="674" t="s">
        <v>303</v>
      </c>
      <c r="C12" s="675"/>
      <c r="D12" s="675"/>
      <c r="E12" s="675"/>
      <c r="F12" s="675"/>
      <c r="G12" s="675"/>
      <c r="H12" s="675"/>
      <c r="I12" s="676"/>
      <c r="J12" s="684">
        <v>12</v>
      </c>
      <c r="K12" s="686"/>
    </row>
    <row r="13" spans="1:11" ht="7.5" customHeight="1">
      <c r="A13" s="293"/>
      <c r="B13" s="293"/>
      <c r="C13" s="293"/>
      <c r="D13" s="293"/>
      <c r="E13" s="293"/>
      <c r="F13" s="218"/>
      <c r="G13" s="293"/>
      <c r="H13" s="218"/>
      <c r="I13" s="218"/>
      <c r="J13" s="294"/>
      <c r="K13" s="244"/>
    </row>
    <row r="14" spans="1:11" ht="15" customHeight="1">
      <c r="A14" s="712" t="s">
        <v>90</v>
      </c>
      <c r="B14" s="713"/>
      <c r="C14" s="713"/>
      <c r="D14" s="713"/>
      <c r="E14" s="713"/>
      <c r="F14" s="713"/>
      <c r="G14" s="713"/>
      <c r="H14" s="713"/>
      <c r="I14" s="713"/>
      <c r="J14" s="713"/>
      <c r="K14" s="714"/>
    </row>
    <row r="15" spans="1:11" ht="15" customHeight="1">
      <c r="A15" s="654" t="s">
        <v>304</v>
      </c>
      <c r="B15" s="654"/>
      <c r="C15" s="654"/>
      <c r="D15" s="654"/>
      <c r="E15" s="654"/>
      <c r="F15" s="654"/>
      <c r="G15" s="654"/>
      <c r="H15" s="654"/>
      <c r="I15" s="654"/>
      <c r="J15" s="654"/>
      <c r="K15" s="654"/>
    </row>
    <row r="16" spans="1:11" ht="15" customHeight="1">
      <c r="A16" s="665" t="s">
        <v>305</v>
      </c>
      <c r="B16" s="666"/>
      <c r="C16" s="666"/>
      <c r="D16" s="667"/>
      <c r="E16" s="665" t="s">
        <v>92</v>
      </c>
      <c r="F16" s="666"/>
      <c r="G16" s="667"/>
      <c r="H16" s="654" t="s">
        <v>306</v>
      </c>
      <c r="I16" s="654"/>
      <c r="J16" s="654"/>
      <c r="K16" s="654"/>
    </row>
    <row r="17" spans="1:11" ht="23.25" customHeight="1">
      <c r="A17" s="691" t="s">
        <v>58</v>
      </c>
      <c r="B17" s="692"/>
      <c r="C17" s="692"/>
      <c r="D17" s="693"/>
      <c r="E17" s="684" t="s">
        <v>377</v>
      </c>
      <c r="F17" s="685"/>
      <c r="G17" s="686"/>
      <c r="H17" s="684">
        <v>1</v>
      </c>
      <c r="I17" s="685"/>
      <c r="J17" s="685"/>
      <c r="K17" s="686"/>
    </row>
    <row r="18" spans="1:11" ht="7.5" customHeight="1">
      <c r="A18" s="293"/>
      <c r="B18" s="293"/>
      <c r="C18" s="293"/>
      <c r="D18" s="293"/>
      <c r="E18" s="293"/>
      <c r="F18" s="218"/>
      <c r="G18" s="293"/>
      <c r="H18" s="218"/>
      <c r="I18" s="218"/>
      <c r="J18" s="294"/>
      <c r="K18" s="244"/>
    </row>
    <row r="19" spans="1:11" ht="22.5" customHeight="1">
      <c r="A19" s="712" t="s">
        <v>307</v>
      </c>
      <c r="B19" s="713"/>
      <c r="C19" s="713"/>
      <c r="D19" s="713"/>
      <c r="E19" s="713"/>
      <c r="F19" s="713"/>
      <c r="G19" s="713"/>
      <c r="H19" s="713"/>
      <c r="I19" s="713"/>
      <c r="J19" s="713"/>
      <c r="K19" s="714"/>
    </row>
    <row r="20" spans="1:11" ht="15" customHeight="1">
      <c r="A20" s="665" t="s">
        <v>308</v>
      </c>
      <c r="B20" s="666"/>
      <c r="C20" s="666"/>
      <c r="D20" s="666"/>
      <c r="E20" s="666"/>
      <c r="F20" s="666"/>
      <c r="G20" s="666"/>
      <c r="H20" s="666"/>
      <c r="I20" s="666"/>
      <c r="J20" s="666"/>
      <c r="K20" s="667"/>
    </row>
    <row r="21" spans="1:11" s="220" customFormat="1" ht="15" customHeight="1">
      <c r="A21" s="292">
        <v>1</v>
      </c>
      <c r="B21" s="679" t="s">
        <v>313</v>
      </c>
      <c r="C21" s="680"/>
      <c r="D21" s="680"/>
      <c r="E21" s="680"/>
      <c r="F21" s="680"/>
      <c r="G21" s="680"/>
      <c r="H21" s="680"/>
      <c r="I21" s="681"/>
      <c r="J21" s="715" t="str">
        <f>A17</f>
        <v>ENCARREGADO</v>
      </c>
      <c r="K21" s="715"/>
    </row>
    <row r="22" spans="1:11" ht="15" customHeight="1">
      <c r="A22" s="292">
        <v>2</v>
      </c>
      <c r="B22" s="679" t="s">
        <v>297</v>
      </c>
      <c r="C22" s="680"/>
      <c r="D22" s="680"/>
      <c r="E22" s="680"/>
      <c r="F22" s="680"/>
      <c r="G22" s="680"/>
      <c r="H22" s="680"/>
      <c r="I22" s="681"/>
      <c r="J22" s="684" t="s">
        <v>378</v>
      </c>
      <c r="K22" s="686"/>
    </row>
    <row r="23" spans="1:11" ht="15" customHeight="1">
      <c r="A23" s="292">
        <v>3</v>
      </c>
      <c r="B23" s="679" t="s">
        <v>314</v>
      </c>
      <c r="C23" s="680"/>
      <c r="D23" s="680"/>
      <c r="E23" s="680"/>
      <c r="F23" s="680"/>
      <c r="G23" s="680"/>
      <c r="H23" s="680"/>
      <c r="I23" s="681"/>
      <c r="J23" s="708">
        <v>1580.23</v>
      </c>
      <c r="K23" s="709"/>
    </row>
    <row r="24" spans="1:11" ht="15" customHeight="1">
      <c r="A24" s="292">
        <v>4</v>
      </c>
      <c r="B24" s="674" t="s">
        <v>309</v>
      </c>
      <c r="C24" s="675"/>
      <c r="D24" s="675"/>
      <c r="E24" s="675"/>
      <c r="F24" s="675"/>
      <c r="G24" s="675"/>
      <c r="H24" s="675"/>
      <c r="I24" s="676"/>
      <c r="J24" s="710">
        <v>45292</v>
      </c>
      <c r="K24" s="711"/>
    </row>
    <row r="25" spans="1:11" ht="7.5" customHeight="1">
      <c r="A25" s="293"/>
      <c r="B25" s="293"/>
      <c r="C25" s="293"/>
      <c r="D25" s="293"/>
      <c r="E25" s="293"/>
      <c r="F25" s="218"/>
      <c r="G25" s="293"/>
      <c r="H25" s="218"/>
      <c r="I25" s="218"/>
      <c r="J25" s="294"/>
      <c r="K25" s="244"/>
    </row>
    <row r="26" spans="1:11" ht="15" customHeight="1">
      <c r="A26" s="665" t="s">
        <v>310</v>
      </c>
      <c r="B26" s="666"/>
      <c r="C26" s="666"/>
      <c r="D26" s="666"/>
      <c r="E26" s="666"/>
      <c r="F26" s="666"/>
      <c r="G26" s="666"/>
      <c r="H26" s="666"/>
      <c r="I26" s="666"/>
      <c r="J26" s="666"/>
      <c r="K26" s="667"/>
    </row>
    <row r="27" spans="1:11" ht="15" customHeight="1">
      <c r="A27" s="292">
        <v>1</v>
      </c>
      <c r="B27" s="665" t="s">
        <v>107</v>
      </c>
      <c r="C27" s="666"/>
      <c r="D27" s="666"/>
      <c r="E27" s="666"/>
      <c r="F27" s="666"/>
      <c r="G27" s="666"/>
      <c r="H27" s="666"/>
      <c r="I27" s="666"/>
      <c r="J27" s="667"/>
      <c r="K27" s="295" t="s">
        <v>108</v>
      </c>
    </row>
    <row r="28" spans="1:11" ht="15" customHeight="1">
      <c r="A28" s="292" t="s">
        <v>78</v>
      </c>
      <c r="B28" s="679" t="s">
        <v>109</v>
      </c>
      <c r="C28" s="680"/>
      <c r="D28" s="680"/>
      <c r="E28" s="680"/>
      <c r="F28" s="680"/>
      <c r="G28" s="680"/>
      <c r="H28" s="680"/>
      <c r="I28" s="681"/>
      <c r="J28" s="296"/>
      <c r="K28" s="324">
        <f>J23</f>
        <v>1580.23</v>
      </c>
    </row>
    <row r="29" spans="1:11" ht="15" customHeight="1">
      <c r="A29" s="292" t="s">
        <v>83</v>
      </c>
      <c r="B29" s="679" t="s">
        <v>110</v>
      </c>
      <c r="C29" s="680"/>
      <c r="D29" s="680"/>
      <c r="E29" s="680"/>
      <c r="F29" s="680"/>
      <c r="G29" s="680"/>
      <c r="H29" s="680"/>
      <c r="I29" s="681"/>
      <c r="J29" s="296"/>
      <c r="K29" s="324">
        <f>$K$28*J29</f>
        <v>0</v>
      </c>
    </row>
    <row r="30" spans="1:11" ht="15" customHeight="1">
      <c r="A30" s="292" t="s">
        <v>86</v>
      </c>
      <c r="B30" s="679" t="s">
        <v>111</v>
      </c>
      <c r="C30" s="680"/>
      <c r="D30" s="680"/>
      <c r="E30" s="680"/>
      <c r="F30" s="680"/>
      <c r="G30" s="680"/>
      <c r="H30" s="680"/>
      <c r="I30" s="681"/>
      <c r="J30" s="297"/>
      <c r="K30" s="324">
        <f t="shared" ref="K30:K33" si="0">$K$28*J30</f>
        <v>0</v>
      </c>
    </row>
    <row r="31" spans="1:11" ht="15" customHeight="1">
      <c r="A31" s="292" t="s">
        <v>88</v>
      </c>
      <c r="B31" s="679" t="s">
        <v>112</v>
      </c>
      <c r="C31" s="680"/>
      <c r="D31" s="680"/>
      <c r="E31" s="680"/>
      <c r="F31" s="680"/>
      <c r="G31" s="680"/>
      <c r="H31" s="680"/>
      <c r="I31" s="681"/>
      <c r="J31" s="296"/>
      <c r="K31" s="324">
        <f t="shared" si="0"/>
        <v>0</v>
      </c>
    </row>
    <row r="32" spans="1:11" ht="15" customHeight="1">
      <c r="A32" s="292" t="s">
        <v>113</v>
      </c>
      <c r="B32" s="679" t="s">
        <v>311</v>
      </c>
      <c r="C32" s="680"/>
      <c r="D32" s="680"/>
      <c r="E32" s="680"/>
      <c r="F32" s="680"/>
      <c r="G32" s="680"/>
      <c r="H32" s="680"/>
      <c r="I32" s="681"/>
      <c r="J32" s="296"/>
      <c r="K32" s="324">
        <f t="shared" si="0"/>
        <v>0</v>
      </c>
    </row>
    <row r="33" spans="1:11" ht="15" customHeight="1">
      <c r="A33" s="292" t="s">
        <v>116</v>
      </c>
      <c r="B33" s="679" t="s">
        <v>126</v>
      </c>
      <c r="C33" s="680"/>
      <c r="D33" s="680"/>
      <c r="E33" s="680"/>
      <c r="F33" s="680"/>
      <c r="G33" s="680"/>
      <c r="H33" s="680"/>
      <c r="I33" s="681"/>
      <c r="J33" s="296"/>
      <c r="K33" s="324">
        <f t="shared" si="0"/>
        <v>0</v>
      </c>
    </row>
    <row r="34" spans="1:11" ht="15" customHeight="1">
      <c r="A34" s="665" t="s">
        <v>128</v>
      </c>
      <c r="B34" s="666"/>
      <c r="C34" s="666"/>
      <c r="D34" s="666"/>
      <c r="E34" s="666"/>
      <c r="F34" s="666"/>
      <c r="G34" s="666"/>
      <c r="H34" s="667"/>
      <c r="I34" s="298"/>
      <c r="J34" s="299"/>
      <c r="K34" s="325">
        <f>SUM(K28:K33)</f>
        <v>1580.23</v>
      </c>
    </row>
    <row r="35" spans="1:11" ht="15" hidden="1" customHeight="1">
      <c r="A35" s="706" t="s">
        <v>312</v>
      </c>
      <c r="B35" s="706"/>
      <c r="C35" s="706"/>
      <c r="D35" s="706"/>
      <c r="E35" s="706"/>
      <c r="F35" s="706"/>
      <c r="G35" s="706"/>
      <c r="H35" s="706"/>
      <c r="I35" s="706"/>
      <c r="J35" s="706"/>
      <c r="K35" s="707"/>
    </row>
    <row r="36" spans="1:11" ht="7.5" customHeight="1">
      <c r="A36" s="293"/>
      <c r="B36" s="293"/>
      <c r="C36" s="293"/>
      <c r="D36" s="293"/>
      <c r="E36" s="293"/>
      <c r="F36" s="218"/>
      <c r="G36" s="293"/>
      <c r="H36" s="218"/>
      <c r="I36" s="218"/>
      <c r="J36" s="294"/>
      <c r="K36" s="244"/>
    </row>
    <row r="37" spans="1:11" ht="15" customHeight="1">
      <c r="A37" s="665" t="s">
        <v>315</v>
      </c>
      <c r="B37" s="666"/>
      <c r="C37" s="666"/>
      <c r="D37" s="666"/>
      <c r="E37" s="666"/>
      <c r="F37" s="666"/>
      <c r="G37" s="666"/>
      <c r="H37" s="666"/>
      <c r="I37" s="666"/>
      <c r="J37" s="666"/>
      <c r="K37" s="667"/>
    </row>
    <row r="38" spans="1:11" ht="15" customHeight="1">
      <c r="A38" s="292" t="s">
        <v>316</v>
      </c>
      <c r="B38" s="665" t="s">
        <v>317</v>
      </c>
      <c r="C38" s="666"/>
      <c r="D38" s="666"/>
      <c r="E38" s="666"/>
      <c r="F38" s="666"/>
      <c r="G38" s="666"/>
      <c r="H38" s="666"/>
      <c r="I38" s="667"/>
      <c r="J38" s="300" t="s">
        <v>166</v>
      </c>
      <c r="K38" s="295" t="s">
        <v>108</v>
      </c>
    </row>
    <row r="39" spans="1:11" ht="15" customHeight="1">
      <c r="A39" s="292" t="s">
        <v>78</v>
      </c>
      <c r="B39" s="679" t="s">
        <v>181</v>
      </c>
      <c r="C39" s="680"/>
      <c r="D39" s="680"/>
      <c r="E39" s="680"/>
      <c r="F39" s="680"/>
      <c r="G39" s="680"/>
      <c r="H39" s="680"/>
      <c r="I39" s="681"/>
      <c r="J39" s="296">
        <f>(1/12)</f>
        <v>8.3299999999999999E-2</v>
      </c>
      <c r="K39" s="324">
        <f>ROUND($K$34*J39,2)</f>
        <v>131.63</v>
      </c>
    </row>
    <row r="40" spans="1:11" ht="15" customHeight="1">
      <c r="A40" s="292" t="s">
        <v>83</v>
      </c>
      <c r="B40" s="679" t="s">
        <v>358</v>
      </c>
      <c r="C40" s="680"/>
      <c r="D40" s="680"/>
      <c r="E40" s="680"/>
      <c r="F40" s="680"/>
      <c r="G40" s="680"/>
      <c r="H40" s="680"/>
      <c r="I40" s="681"/>
      <c r="J40" s="296">
        <v>0.121</v>
      </c>
      <c r="K40" s="324">
        <f>J40*$K$34</f>
        <v>191.21</v>
      </c>
    </row>
    <row r="41" spans="1:11" ht="15" customHeight="1">
      <c r="A41" s="665" t="s">
        <v>57</v>
      </c>
      <c r="B41" s="666"/>
      <c r="C41" s="666"/>
      <c r="D41" s="666"/>
      <c r="E41" s="666"/>
      <c r="F41" s="666"/>
      <c r="G41" s="666"/>
      <c r="H41" s="666"/>
      <c r="I41" s="667"/>
      <c r="J41" s="301">
        <f>SUM(J39:J40)</f>
        <v>0.20430000000000001</v>
      </c>
      <c r="K41" s="326">
        <f>SUM(K39:K40)</f>
        <v>322.83999999999997</v>
      </c>
    </row>
    <row r="42" spans="1:11" ht="24" hidden="1" customHeight="1">
      <c r="A42" s="704" t="s">
        <v>606</v>
      </c>
      <c r="B42" s="704"/>
      <c r="C42" s="704"/>
      <c r="D42" s="704"/>
      <c r="E42" s="704"/>
      <c r="F42" s="704"/>
      <c r="G42" s="704"/>
      <c r="H42" s="704"/>
      <c r="I42" s="704"/>
      <c r="J42" s="704"/>
      <c r="K42" s="705"/>
    </row>
    <row r="43" spans="1:11" ht="15.75" hidden="1" customHeight="1">
      <c r="A43" s="699" t="s">
        <v>607</v>
      </c>
      <c r="B43" s="699"/>
      <c r="C43" s="699"/>
      <c r="D43" s="699"/>
      <c r="E43" s="699"/>
      <c r="F43" s="699"/>
      <c r="G43" s="699"/>
      <c r="H43" s="699"/>
      <c r="I43" s="699"/>
      <c r="J43" s="699"/>
      <c r="K43" s="700"/>
    </row>
    <row r="44" spans="1:11" ht="26.25" hidden="1" customHeight="1">
      <c r="A44" s="699" t="s">
        <v>608</v>
      </c>
      <c r="B44" s="699"/>
      <c r="C44" s="699"/>
      <c r="D44" s="699"/>
      <c r="E44" s="699"/>
      <c r="F44" s="699"/>
      <c r="G44" s="699"/>
      <c r="H44" s="699"/>
      <c r="I44" s="699"/>
      <c r="J44" s="699"/>
      <c r="K44" s="700"/>
    </row>
    <row r="45" spans="1:11" ht="7.5" customHeight="1">
      <c r="A45" s="293"/>
      <c r="B45" s="293"/>
      <c r="C45" s="293"/>
      <c r="D45" s="293"/>
      <c r="E45" s="293"/>
      <c r="F45" s="218"/>
      <c r="G45" s="293"/>
      <c r="H45" s="218"/>
      <c r="I45" s="218"/>
      <c r="J45" s="294"/>
      <c r="K45" s="244"/>
    </row>
    <row r="46" spans="1:11" ht="16.5" customHeight="1">
      <c r="A46" s="691" t="s">
        <v>366</v>
      </c>
      <c r="B46" s="692"/>
      <c r="C46" s="692"/>
      <c r="D46" s="692"/>
      <c r="E46" s="692"/>
      <c r="F46" s="692"/>
      <c r="G46" s="692"/>
      <c r="H46" s="692"/>
      <c r="I46" s="692"/>
      <c r="J46" s="692"/>
      <c r="K46" s="693"/>
    </row>
    <row r="47" spans="1:11" ht="14.25" customHeight="1">
      <c r="A47" s="292" t="s">
        <v>318</v>
      </c>
      <c r="B47" s="665" t="s">
        <v>319</v>
      </c>
      <c r="C47" s="666"/>
      <c r="D47" s="666"/>
      <c r="E47" s="666"/>
      <c r="F47" s="666"/>
      <c r="G47" s="666"/>
      <c r="H47" s="666"/>
      <c r="I47" s="667"/>
      <c r="J47" s="300" t="s">
        <v>166</v>
      </c>
      <c r="K47" s="295" t="s">
        <v>108</v>
      </c>
    </row>
    <row r="48" spans="1:11" ht="15" customHeight="1">
      <c r="A48" s="292" t="s">
        <v>78</v>
      </c>
      <c r="B48" s="679" t="s">
        <v>167</v>
      </c>
      <c r="C48" s="680"/>
      <c r="D48" s="680"/>
      <c r="E48" s="680"/>
      <c r="F48" s="680"/>
      <c r="G48" s="680"/>
      <c r="H48" s="680"/>
      <c r="I48" s="681"/>
      <c r="J48" s="296">
        <v>0.2</v>
      </c>
      <c r="K48" s="324">
        <f>ROUND(($K$34+$K$41)*J48,2)</f>
        <v>380.61</v>
      </c>
    </row>
    <row r="49" spans="1:16" ht="15" customHeight="1">
      <c r="A49" s="292" t="s">
        <v>83</v>
      </c>
      <c r="B49" s="679" t="s">
        <v>171</v>
      </c>
      <c r="C49" s="680"/>
      <c r="D49" s="680"/>
      <c r="E49" s="680"/>
      <c r="F49" s="680"/>
      <c r="G49" s="680"/>
      <c r="H49" s="680"/>
      <c r="I49" s="681"/>
      <c r="J49" s="296">
        <v>2.5000000000000001E-2</v>
      </c>
      <c r="K49" s="324">
        <f t="shared" ref="K49:K55" si="1">ROUND(($K$34+$K$41)*J49,2)</f>
        <v>47.58</v>
      </c>
    </row>
    <row r="50" spans="1:16" ht="15" customHeight="1">
      <c r="A50" s="292" t="s">
        <v>86</v>
      </c>
      <c r="B50" s="679" t="s">
        <v>261</v>
      </c>
      <c r="C50" s="680"/>
      <c r="D50" s="680"/>
      <c r="E50" s="680"/>
      <c r="F50" s="680"/>
      <c r="G50" s="680"/>
      <c r="H50" s="680"/>
      <c r="I50" s="681"/>
      <c r="J50" s="296">
        <v>3.0499999999999999E-2</v>
      </c>
      <c r="K50" s="324">
        <f t="shared" si="1"/>
        <v>58.04</v>
      </c>
    </row>
    <row r="51" spans="1:16" ht="15" customHeight="1">
      <c r="A51" s="292" t="s">
        <v>88</v>
      </c>
      <c r="B51" s="679" t="s">
        <v>168</v>
      </c>
      <c r="C51" s="680"/>
      <c r="D51" s="680"/>
      <c r="E51" s="680"/>
      <c r="F51" s="680"/>
      <c r="G51" s="680"/>
      <c r="H51" s="680"/>
      <c r="I51" s="681"/>
      <c r="J51" s="296">
        <v>1.4999999999999999E-2</v>
      </c>
      <c r="K51" s="324">
        <f t="shared" si="1"/>
        <v>28.55</v>
      </c>
    </row>
    <row r="52" spans="1:16" ht="15" customHeight="1">
      <c r="A52" s="292" t="s">
        <v>113</v>
      </c>
      <c r="B52" s="679" t="s">
        <v>169</v>
      </c>
      <c r="C52" s="680"/>
      <c r="D52" s="680"/>
      <c r="E52" s="680"/>
      <c r="F52" s="680"/>
      <c r="G52" s="680"/>
      <c r="H52" s="680"/>
      <c r="I52" s="681"/>
      <c r="J52" s="296">
        <v>0.01</v>
      </c>
      <c r="K52" s="324">
        <f t="shared" si="1"/>
        <v>19.03</v>
      </c>
    </row>
    <row r="53" spans="1:16" ht="15" customHeight="1">
      <c r="A53" s="292" t="s">
        <v>116</v>
      </c>
      <c r="B53" s="679" t="s">
        <v>174</v>
      </c>
      <c r="C53" s="680"/>
      <c r="D53" s="680"/>
      <c r="E53" s="680"/>
      <c r="F53" s="680"/>
      <c r="G53" s="680"/>
      <c r="H53" s="680"/>
      <c r="I53" s="681"/>
      <c r="J53" s="296">
        <v>6.0000000000000001E-3</v>
      </c>
      <c r="K53" s="324">
        <f t="shared" si="1"/>
        <v>11.42</v>
      </c>
    </row>
    <row r="54" spans="1:16" ht="15" customHeight="1">
      <c r="A54" s="292" t="s">
        <v>122</v>
      </c>
      <c r="B54" s="679" t="s">
        <v>170</v>
      </c>
      <c r="C54" s="680"/>
      <c r="D54" s="680"/>
      <c r="E54" s="680"/>
      <c r="F54" s="680"/>
      <c r="G54" s="680"/>
      <c r="H54" s="680"/>
      <c r="I54" s="681"/>
      <c r="J54" s="296">
        <v>2E-3</v>
      </c>
      <c r="K54" s="324">
        <f t="shared" si="1"/>
        <v>3.81</v>
      </c>
    </row>
    <row r="55" spans="1:16" ht="15" customHeight="1">
      <c r="A55" s="292" t="s">
        <v>125</v>
      </c>
      <c r="B55" s="679" t="s">
        <v>172</v>
      </c>
      <c r="C55" s="680"/>
      <c r="D55" s="680"/>
      <c r="E55" s="680"/>
      <c r="F55" s="680"/>
      <c r="G55" s="680"/>
      <c r="H55" s="680"/>
      <c r="I55" s="681"/>
      <c r="J55" s="296">
        <v>0.08</v>
      </c>
      <c r="K55" s="324">
        <f t="shared" si="1"/>
        <v>152.25</v>
      </c>
    </row>
    <row r="56" spans="1:16" ht="15" customHeight="1">
      <c r="A56" s="665" t="s">
        <v>57</v>
      </c>
      <c r="B56" s="666"/>
      <c r="C56" s="666"/>
      <c r="D56" s="666"/>
      <c r="E56" s="666"/>
      <c r="F56" s="666"/>
      <c r="G56" s="666"/>
      <c r="H56" s="666"/>
      <c r="I56" s="667"/>
      <c r="J56" s="301">
        <f>SUM(J48:J55)</f>
        <v>0.36849999999999999</v>
      </c>
      <c r="K56" s="326">
        <f>SUM(K48:K55)</f>
        <v>701.29</v>
      </c>
    </row>
    <row r="57" spans="1:16" ht="11.25" hidden="1" customHeight="1">
      <c r="A57" s="703" t="s">
        <v>609</v>
      </c>
      <c r="B57" s="703"/>
      <c r="C57" s="703"/>
      <c r="D57" s="703"/>
      <c r="E57" s="703"/>
      <c r="F57" s="699"/>
      <c r="G57" s="699"/>
      <c r="H57" s="699"/>
      <c r="I57" s="699"/>
      <c r="J57" s="699"/>
      <c r="K57" s="700"/>
    </row>
    <row r="58" spans="1:16" ht="11.25" hidden="1" customHeight="1">
      <c r="A58" s="699" t="s">
        <v>610</v>
      </c>
      <c r="B58" s="699"/>
      <c r="C58" s="699"/>
      <c r="D58" s="699"/>
      <c r="E58" s="699"/>
      <c r="F58" s="699"/>
      <c r="G58" s="699"/>
      <c r="H58" s="699"/>
      <c r="I58" s="699"/>
      <c r="J58" s="699"/>
      <c r="K58" s="700"/>
    </row>
    <row r="59" spans="1:16" ht="11.25" hidden="1" customHeight="1">
      <c r="A59" s="699" t="s">
        <v>611</v>
      </c>
      <c r="B59" s="699"/>
      <c r="C59" s="699"/>
      <c r="D59" s="699"/>
      <c r="E59" s="699"/>
      <c r="F59" s="699"/>
      <c r="G59" s="699"/>
      <c r="H59" s="699"/>
      <c r="I59" s="699"/>
      <c r="J59" s="699"/>
      <c r="K59" s="700"/>
    </row>
    <row r="60" spans="1:16" ht="7.5" customHeight="1">
      <c r="A60" s="293"/>
      <c r="B60" s="293"/>
      <c r="C60" s="293"/>
      <c r="D60" s="293"/>
      <c r="E60" s="293"/>
      <c r="F60" s="218"/>
      <c r="G60" s="293"/>
      <c r="H60" s="218"/>
      <c r="I60" s="218"/>
      <c r="J60" s="294"/>
      <c r="K60" s="244"/>
    </row>
    <row r="61" spans="1:16" ht="15" customHeight="1">
      <c r="A61" s="665" t="s">
        <v>334</v>
      </c>
      <c r="B61" s="666"/>
      <c r="C61" s="666"/>
      <c r="D61" s="666"/>
      <c r="E61" s="666"/>
      <c r="F61" s="666"/>
      <c r="G61" s="666"/>
      <c r="H61" s="666"/>
      <c r="I61" s="666"/>
      <c r="J61" s="666"/>
      <c r="K61" s="667"/>
      <c r="P61" s="226"/>
    </row>
    <row r="62" spans="1:16" ht="14.25" customHeight="1">
      <c r="A62" s="292" t="s">
        <v>321</v>
      </c>
      <c r="B62" s="665" t="s">
        <v>324</v>
      </c>
      <c r="C62" s="666"/>
      <c r="D62" s="666"/>
      <c r="E62" s="666"/>
      <c r="F62" s="666"/>
      <c r="G62" s="666"/>
      <c r="H62" s="666"/>
      <c r="I62" s="666"/>
      <c r="J62" s="667"/>
      <c r="K62" s="295" t="s">
        <v>108</v>
      </c>
    </row>
    <row r="63" spans="1:16" ht="15" customHeight="1">
      <c r="A63" s="302" t="s">
        <v>78</v>
      </c>
      <c r="B63" s="679" t="s">
        <v>133</v>
      </c>
      <c r="C63" s="680"/>
      <c r="D63" s="680"/>
      <c r="E63" s="680"/>
      <c r="F63" s="680"/>
      <c r="G63" s="680"/>
      <c r="H63" s="680"/>
      <c r="I63" s="680"/>
      <c r="J63" s="681"/>
      <c r="K63" s="327">
        <f>ROUND((22*2*4.5)-(K28*6%),2)</f>
        <v>103.19</v>
      </c>
    </row>
    <row r="64" spans="1:16" ht="15" customHeight="1">
      <c r="A64" s="302" t="s">
        <v>83</v>
      </c>
      <c r="B64" s="674" t="s">
        <v>376</v>
      </c>
      <c r="C64" s="675"/>
      <c r="D64" s="675"/>
      <c r="E64" s="675"/>
      <c r="F64" s="675"/>
      <c r="G64" s="675"/>
      <c r="H64" s="675"/>
      <c r="I64" s="675"/>
      <c r="J64" s="676"/>
      <c r="K64" s="327">
        <f>ROUND((26*22)*(1-1%),2)</f>
        <v>566.28</v>
      </c>
    </row>
    <row r="65" spans="1:11" ht="15" customHeight="1">
      <c r="A65" s="292" t="s">
        <v>86</v>
      </c>
      <c r="B65" s="679" t="s">
        <v>364</v>
      </c>
      <c r="C65" s="680"/>
      <c r="D65" s="680"/>
      <c r="E65" s="680"/>
      <c r="F65" s="680"/>
      <c r="G65" s="680"/>
      <c r="H65" s="680"/>
      <c r="I65" s="680"/>
      <c r="J65" s="681"/>
      <c r="K65" s="328">
        <v>47.1</v>
      </c>
    </row>
    <row r="66" spans="1:11" ht="15" customHeight="1">
      <c r="A66" s="302" t="s">
        <v>88</v>
      </c>
      <c r="B66" s="303" t="s">
        <v>365</v>
      </c>
      <c r="C66" s="304"/>
      <c r="D66" s="304"/>
      <c r="E66" s="304"/>
      <c r="F66" s="304"/>
      <c r="G66" s="304"/>
      <c r="H66" s="304"/>
      <c r="I66" s="304"/>
      <c r="J66" s="305"/>
      <c r="K66" s="328">
        <v>0</v>
      </c>
    </row>
    <row r="67" spans="1:11" ht="15" customHeight="1">
      <c r="A67" s="302" t="s">
        <v>113</v>
      </c>
      <c r="B67" s="679" t="s">
        <v>359</v>
      </c>
      <c r="C67" s="680"/>
      <c r="D67" s="680"/>
      <c r="E67" s="680"/>
      <c r="F67" s="680"/>
      <c r="G67" s="680"/>
      <c r="H67" s="680"/>
      <c r="I67" s="680"/>
      <c r="J67" s="681"/>
      <c r="K67" s="328">
        <v>100</v>
      </c>
    </row>
    <row r="68" spans="1:11" ht="15" customHeight="1">
      <c r="A68" s="302" t="s">
        <v>122</v>
      </c>
      <c r="B68" s="303" t="s">
        <v>126</v>
      </c>
      <c r="C68" s="304"/>
      <c r="D68" s="304"/>
      <c r="E68" s="304"/>
      <c r="F68" s="304"/>
      <c r="G68" s="304"/>
      <c r="H68" s="304"/>
      <c r="I68" s="304"/>
      <c r="J68" s="305"/>
      <c r="K68" s="328">
        <v>0</v>
      </c>
    </row>
    <row r="69" spans="1:11" ht="15.75">
      <c r="A69" s="654" t="s">
        <v>143</v>
      </c>
      <c r="B69" s="654"/>
      <c r="C69" s="654"/>
      <c r="D69" s="654"/>
      <c r="E69" s="654"/>
      <c r="F69" s="654"/>
      <c r="G69" s="654"/>
      <c r="H69" s="654"/>
      <c r="I69" s="654"/>
      <c r="J69" s="654"/>
      <c r="K69" s="325">
        <f>SUM(K63:K68)</f>
        <v>816.57</v>
      </c>
    </row>
    <row r="70" spans="1:11" ht="15.75" hidden="1">
      <c r="A70" s="682" t="s">
        <v>612</v>
      </c>
      <c r="B70" s="682"/>
      <c r="C70" s="682"/>
      <c r="D70" s="682"/>
      <c r="E70" s="682"/>
      <c r="F70" s="682"/>
      <c r="G70" s="682"/>
      <c r="H70" s="682"/>
      <c r="I70" s="682"/>
      <c r="J70" s="682"/>
      <c r="K70" s="683"/>
    </row>
    <row r="71" spans="1:11" ht="13.5" hidden="1" customHeight="1">
      <c r="A71" s="701" t="s">
        <v>613</v>
      </c>
      <c r="B71" s="701"/>
      <c r="C71" s="701"/>
      <c r="D71" s="701"/>
      <c r="E71" s="701"/>
      <c r="F71" s="701"/>
      <c r="G71" s="701"/>
      <c r="H71" s="701"/>
      <c r="I71" s="701"/>
      <c r="J71" s="701"/>
      <c r="K71" s="702"/>
    </row>
    <row r="72" spans="1:11" ht="7.5" customHeight="1">
      <c r="A72" s="293"/>
      <c r="B72" s="293"/>
      <c r="C72" s="293"/>
      <c r="D72" s="293"/>
      <c r="E72" s="293"/>
      <c r="F72" s="218"/>
      <c r="G72" s="293"/>
      <c r="H72" s="218"/>
      <c r="I72" s="218"/>
      <c r="J72" s="294"/>
      <c r="K72" s="244"/>
    </row>
    <row r="73" spans="1:11" ht="15" customHeight="1">
      <c r="A73" s="665" t="s">
        <v>325</v>
      </c>
      <c r="B73" s="666"/>
      <c r="C73" s="666"/>
      <c r="D73" s="666"/>
      <c r="E73" s="666"/>
      <c r="F73" s="666"/>
      <c r="G73" s="666"/>
      <c r="H73" s="666"/>
      <c r="I73" s="666"/>
      <c r="J73" s="666"/>
      <c r="K73" s="667"/>
    </row>
    <row r="74" spans="1:11" ht="15" customHeight="1">
      <c r="A74" s="665" t="s">
        <v>320</v>
      </c>
      <c r="B74" s="666"/>
      <c r="C74" s="666"/>
      <c r="D74" s="666"/>
      <c r="E74" s="666"/>
      <c r="F74" s="666"/>
      <c r="G74" s="666"/>
      <c r="H74" s="666"/>
      <c r="I74" s="666"/>
      <c r="J74" s="666"/>
      <c r="K74" s="667"/>
    </row>
    <row r="75" spans="1:11" ht="15" customHeight="1">
      <c r="A75" s="292" t="s">
        <v>316</v>
      </c>
      <c r="B75" s="665" t="s">
        <v>356</v>
      </c>
      <c r="C75" s="666"/>
      <c r="D75" s="666"/>
      <c r="E75" s="666"/>
      <c r="F75" s="666"/>
      <c r="G75" s="666"/>
      <c r="H75" s="666"/>
      <c r="I75" s="666"/>
      <c r="J75" s="667"/>
      <c r="K75" s="295" t="s">
        <v>108</v>
      </c>
    </row>
    <row r="76" spans="1:11" ht="15" customHeight="1">
      <c r="A76" s="292" t="s">
        <v>316</v>
      </c>
      <c r="B76" s="679" t="s">
        <v>323</v>
      </c>
      <c r="C76" s="680"/>
      <c r="D76" s="680"/>
      <c r="E76" s="680"/>
      <c r="F76" s="680"/>
      <c r="G76" s="680"/>
      <c r="H76" s="680"/>
      <c r="I76" s="680"/>
      <c r="J76" s="681"/>
      <c r="K76" s="324">
        <f>K41</f>
        <v>322.83999999999997</v>
      </c>
    </row>
    <row r="77" spans="1:11" ht="15" customHeight="1">
      <c r="A77" s="302" t="s">
        <v>318</v>
      </c>
      <c r="B77" s="679" t="s">
        <v>322</v>
      </c>
      <c r="C77" s="680"/>
      <c r="D77" s="680"/>
      <c r="E77" s="680"/>
      <c r="F77" s="680"/>
      <c r="G77" s="680"/>
      <c r="H77" s="680"/>
      <c r="I77" s="680"/>
      <c r="J77" s="681"/>
      <c r="K77" s="329">
        <f>K56</f>
        <v>701.29</v>
      </c>
    </row>
    <row r="78" spans="1:11" ht="15" customHeight="1">
      <c r="A78" s="302" t="s">
        <v>321</v>
      </c>
      <c r="B78" s="674" t="s">
        <v>324</v>
      </c>
      <c r="C78" s="675"/>
      <c r="D78" s="675"/>
      <c r="E78" s="675"/>
      <c r="F78" s="675"/>
      <c r="G78" s="675"/>
      <c r="H78" s="675"/>
      <c r="I78" s="675"/>
      <c r="J78" s="676"/>
      <c r="K78" s="330">
        <f>K69</f>
        <v>816.57</v>
      </c>
    </row>
    <row r="79" spans="1:11" ht="15" customHeight="1">
      <c r="A79" s="665" t="s">
        <v>57</v>
      </c>
      <c r="B79" s="666"/>
      <c r="C79" s="666"/>
      <c r="D79" s="666"/>
      <c r="E79" s="666"/>
      <c r="F79" s="666"/>
      <c r="G79" s="666"/>
      <c r="H79" s="666"/>
      <c r="I79" s="666"/>
      <c r="J79" s="667"/>
      <c r="K79" s="325">
        <f>SUM(K76:K78)</f>
        <v>1840.7</v>
      </c>
    </row>
    <row r="80" spans="1:11" ht="7.5" customHeight="1">
      <c r="A80" s="293"/>
      <c r="B80" s="293"/>
      <c r="C80" s="293"/>
      <c r="D80" s="293"/>
      <c r="E80" s="293"/>
      <c r="F80" s="218"/>
      <c r="G80" s="293"/>
      <c r="H80" s="218"/>
      <c r="I80" s="218"/>
      <c r="J80" s="294"/>
      <c r="K80" s="244"/>
    </row>
    <row r="81" spans="1:14" ht="15" customHeight="1">
      <c r="A81" s="665" t="s">
        <v>369</v>
      </c>
      <c r="B81" s="666"/>
      <c r="C81" s="666"/>
      <c r="D81" s="666"/>
      <c r="E81" s="666"/>
      <c r="F81" s="666"/>
      <c r="G81" s="666"/>
      <c r="H81" s="666"/>
      <c r="I81" s="666"/>
      <c r="J81" s="666"/>
      <c r="K81" s="667"/>
    </row>
    <row r="82" spans="1:14" ht="15" customHeight="1">
      <c r="A82" s="665" t="s">
        <v>326</v>
      </c>
      <c r="B82" s="666"/>
      <c r="C82" s="666"/>
      <c r="D82" s="666"/>
      <c r="E82" s="666"/>
      <c r="F82" s="666"/>
      <c r="G82" s="666"/>
      <c r="H82" s="666"/>
      <c r="I82" s="666"/>
      <c r="J82" s="666"/>
      <c r="K82" s="667"/>
    </row>
    <row r="83" spans="1:14" ht="15.75">
      <c r="A83" s="292">
        <v>3</v>
      </c>
      <c r="B83" s="665" t="s">
        <v>190</v>
      </c>
      <c r="C83" s="666"/>
      <c r="D83" s="666"/>
      <c r="E83" s="666"/>
      <c r="F83" s="666"/>
      <c r="G83" s="666"/>
      <c r="H83" s="666"/>
      <c r="I83" s="667"/>
      <c r="J83" s="300" t="s">
        <v>166</v>
      </c>
      <c r="K83" s="295" t="s">
        <v>108</v>
      </c>
    </row>
    <row r="84" spans="1:14" ht="15" customHeight="1">
      <c r="A84" s="292" t="s">
        <v>78</v>
      </c>
      <c r="B84" s="679" t="s">
        <v>192</v>
      </c>
      <c r="C84" s="680"/>
      <c r="D84" s="680"/>
      <c r="E84" s="680"/>
      <c r="F84" s="680"/>
      <c r="G84" s="680"/>
      <c r="H84" s="680"/>
      <c r="I84" s="681"/>
      <c r="J84" s="296">
        <v>4.1999999999999997E-3</v>
      </c>
      <c r="K84" s="324">
        <f>ROUND(J84*$K$34,2)</f>
        <v>6.64</v>
      </c>
      <c r="M84" s="306"/>
      <c r="N84" s="306"/>
    </row>
    <row r="85" spans="1:14" ht="15" customHeight="1">
      <c r="A85" s="292" t="s">
        <v>83</v>
      </c>
      <c r="B85" s="674" t="s">
        <v>193</v>
      </c>
      <c r="C85" s="675"/>
      <c r="D85" s="675"/>
      <c r="E85" s="675"/>
      <c r="F85" s="675"/>
      <c r="G85" s="675"/>
      <c r="H85" s="675"/>
      <c r="I85" s="676"/>
      <c r="J85" s="296">
        <v>2.9999999999999997E-4</v>
      </c>
      <c r="K85" s="324">
        <f t="shared" ref="K85:K89" si="2">ROUND(J85*$K$34,2)</f>
        <v>0.47</v>
      </c>
      <c r="M85" s="306"/>
      <c r="N85" s="306"/>
    </row>
    <row r="86" spans="1:14" ht="15" customHeight="1">
      <c r="A86" s="292" t="s">
        <v>86</v>
      </c>
      <c r="B86" s="679" t="s">
        <v>194</v>
      </c>
      <c r="C86" s="680"/>
      <c r="D86" s="680"/>
      <c r="E86" s="680"/>
      <c r="F86" s="680"/>
      <c r="G86" s="680"/>
      <c r="H86" s="680"/>
      <c r="I86" s="681"/>
      <c r="J86" s="296">
        <v>1.6999999999999999E-3</v>
      </c>
      <c r="K86" s="324">
        <f t="shared" si="2"/>
        <v>2.69</v>
      </c>
      <c r="M86" s="306"/>
      <c r="N86" s="306"/>
    </row>
    <row r="87" spans="1:14" ht="15" customHeight="1">
      <c r="A87" s="292" t="s">
        <v>88</v>
      </c>
      <c r="B87" s="696" t="s">
        <v>195</v>
      </c>
      <c r="C87" s="697"/>
      <c r="D87" s="697"/>
      <c r="E87" s="697"/>
      <c r="F87" s="697"/>
      <c r="G87" s="697"/>
      <c r="H87" s="697"/>
      <c r="I87" s="698"/>
      <c r="J87" s="301">
        <v>1.9400000000000001E-2</v>
      </c>
      <c r="K87" s="324">
        <f t="shared" si="2"/>
        <v>30.66</v>
      </c>
      <c r="M87" s="306"/>
      <c r="N87" s="306"/>
    </row>
    <row r="88" spans="1:14" ht="15" customHeight="1">
      <c r="A88" s="292" t="s">
        <v>113</v>
      </c>
      <c r="B88" s="674" t="s">
        <v>327</v>
      </c>
      <c r="C88" s="675"/>
      <c r="D88" s="675"/>
      <c r="E88" s="675"/>
      <c r="F88" s="675"/>
      <c r="G88" s="675"/>
      <c r="H88" s="675"/>
      <c r="I88" s="676"/>
      <c r="J88" s="296">
        <v>6.8999999999999999E-3</v>
      </c>
      <c r="K88" s="324">
        <f t="shared" si="2"/>
        <v>10.9</v>
      </c>
      <c r="M88" s="306"/>
      <c r="N88" s="306"/>
    </row>
    <row r="89" spans="1:14" ht="15" customHeight="1">
      <c r="A89" s="302" t="s">
        <v>116</v>
      </c>
      <c r="B89" s="679" t="s">
        <v>197</v>
      </c>
      <c r="C89" s="680"/>
      <c r="D89" s="680"/>
      <c r="E89" s="680"/>
      <c r="F89" s="680"/>
      <c r="G89" s="680"/>
      <c r="H89" s="680"/>
      <c r="I89" s="681"/>
      <c r="J89" s="296">
        <v>3.2000000000000001E-2</v>
      </c>
      <c r="K89" s="324">
        <f t="shared" si="2"/>
        <v>50.57</v>
      </c>
      <c r="M89" s="306"/>
      <c r="N89" s="306"/>
    </row>
    <row r="90" spans="1:14" ht="17.25" customHeight="1">
      <c r="A90" s="665" t="s">
        <v>57</v>
      </c>
      <c r="B90" s="666"/>
      <c r="C90" s="666"/>
      <c r="D90" s="666"/>
      <c r="E90" s="666"/>
      <c r="F90" s="666"/>
      <c r="G90" s="666"/>
      <c r="H90" s="666"/>
      <c r="I90" s="667"/>
      <c r="J90" s="301">
        <f>SUM(J84:J89)</f>
        <v>6.4500000000000002E-2</v>
      </c>
      <c r="K90" s="325">
        <f>SUM(K84:K89)</f>
        <v>101.93</v>
      </c>
      <c r="M90" s="306"/>
      <c r="N90" s="306"/>
    </row>
    <row r="91" spans="1:14" ht="38.25" hidden="1" customHeight="1">
      <c r="A91" s="699" t="s">
        <v>614</v>
      </c>
      <c r="B91" s="699"/>
      <c r="C91" s="699"/>
      <c r="D91" s="699"/>
      <c r="E91" s="699"/>
      <c r="F91" s="699"/>
      <c r="G91" s="699"/>
      <c r="H91" s="699"/>
      <c r="I91" s="699"/>
      <c r="J91" s="699"/>
      <c r="K91" s="700"/>
    </row>
    <row r="92" spans="1:14" ht="8.25" customHeight="1">
      <c r="A92" s="293"/>
      <c r="B92" s="293"/>
      <c r="C92" s="293"/>
      <c r="D92" s="293"/>
      <c r="E92" s="293"/>
      <c r="F92" s="218"/>
      <c r="G92" s="293"/>
      <c r="H92" s="218"/>
      <c r="I92" s="218"/>
      <c r="J92" s="294"/>
      <c r="K92" s="244"/>
    </row>
    <row r="93" spans="1:14" ht="15" customHeight="1">
      <c r="A93" s="654" t="s">
        <v>328</v>
      </c>
      <c r="B93" s="654"/>
      <c r="C93" s="654"/>
      <c r="D93" s="654"/>
      <c r="E93" s="654"/>
      <c r="F93" s="654"/>
      <c r="G93" s="654"/>
      <c r="H93" s="654"/>
      <c r="I93" s="654"/>
      <c r="J93" s="654"/>
      <c r="K93" s="654"/>
    </row>
    <row r="94" spans="1:14" ht="15" customHeight="1">
      <c r="A94" s="665" t="s">
        <v>370</v>
      </c>
      <c r="B94" s="666"/>
      <c r="C94" s="666"/>
      <c r="D94" s="666"/>
      <c r="E94" s="666"/>
      <c r="F94" s="666"/>
      <c r="G94" s="666"/>
      <c r="H94" s="666"/>
      <c r="I94" s="666"/>
      <c r="J94" s="666"/>
      <c r="K94" s="667"/>
    </row>
    <row r="95" spans="1:14" ht="15" customHeight="1">
      <c r="A95" s="292" t="s">
        <v>165</v>
      </c>
      <c r="B95" s="665" t="s">
        <v>332</v>
      </c>
      <c r="C95" s="666"/>
      <c r="D95" s="666"/>
      <c r="E95" s="666"/>
      <c r="F95" s="666"/>
      <c r="G95" s="666"/>
      <c r="H95" s="666"/>
      <c r="I95" s="667"/>
      <c r="J95" s="300" t="s">
        <v>166</v>
      </c>
      <c r="K95" s="295" t="s">
        <v>108</v>
      </c>
    </row>
    <row r="96" spans="1:14" ht="15" customHeight="1">
      <c r="A96" s="292" t="s">
        <v>78</v>
      </c>
      <c r="B96" s="679" t="s">
        <v>476</v>
      </c>
      <c r="C96" s="680"/>
      <c r="D96" s="680"/>
      <c r="E96" s="680"/>
      <c r="F96" s="680"/>
      <c r="G96" s="680"/>
      <c r="H96" s="680"/>
      <c r="I96" s="681"/>
      <c r="J96" s="296">
        <v>9.2999999999999992E-3</v>
      </c>
      <c r="K96" s="331">
        <f>ROUND(J96*$K$34,2)</f>
        <v>14.7</v>
      </c>
    </row>
    <row r="97" spans="1:12" ht="15" customHeight="1">
      <c r="A97" s="292" t="s">
        <v>83</v>
      </c>
      <c r="B97" s="674" t="s">
        <v>207</v>
      </c>
      <c r="C97" s="675"/>
      <c r="D97" s="675"/>
      <c r="E97" s="675"/>
      <c r="F97" s="675"/>
      <c r="G97" s="675"/>
      <c r="H97" s="675"/>
      <c r="I97" s="676"/>
      <c r="J97" s="296">
        <v>5.0000000000000001E-4</v>
      </c>
      <c r="K97" s="331">
        <f t="shared" ref="K97:K102" si="3">ROUND(J97*$K$34,2)</f>
        <v>0.79</v>
      </c>
    </row>
    <row r="98" spans="1:12" ht="15" customHeight="1">
      <c r="A98" s="292" t="s">
        <v>86</v>
      </c>
      <c r="B98" s="679" t="s">
        <v>477</v>
      </c>
      <c r="C98" s="680"/>
      <c r="D98" s="680"/>
      <c r="E98" s="680"/>
      <c r="F98" s="680"/>
      <c r="G98" s="680"/>
      <c r="H98" s="680"/>
      <c r="I98" s="681"/>
      <c r="J98" s="296">
        <v>5.0000000000000001E-4</v>
      </c>
      <c r="K98" s="331">
        <f t="shared" si="3"/>
        <v>0.79</v>
      </c>
    </row>
    <row r="99" spans="1:12" ht="15" customHeight="1">
      <c r="A99" s="292" t="s">
        <v>88</v>
      </c>
      <c r="B99" s="679" t="s">
        <v>478</v>
      </c>
      <c r="C99" s="680"/>
      <c r="D99" s="680"/>
      <c r="E99" s="680"/>
      <c r="F99" s="680"/>
      <c r="G99" s="680"/>
      <c r="H99" s="680"/>
      <c r="I99" s="681"/>
      <c r="J99" s="296">
        <v>5.0000000000000001E-4</v>
      </c>
      <c r="K99" s="331">
        <f t="shared" si="3"/>
        <v>0.79</v>
      </c>
    </row>
    <row r="100" spans="1:12" ht="15" customHeight="1">
      <c r="A100" s="292" t="s">
        <v>113</v>
      </c>
      <c r="B100" s="679" t="s">
        <v>479</v>
      </c>
      <c r="C100" s="680"/>
      <c r="D100" s="680"/>
      <c r="E100" s="680"/>
      <c r="F100" s="680"/>
      <c r="G100" s="680"/>
      <c r="H100" s="680"/>
      <c r="I100" s="681"/>
      <c r="J100" s="296">
        <v>5.0000000000000001E-4</v>
      </c>
      <c r="K100" s="331">
        <f t="shared" si="3"/>
        <v>0.79</v>
      </c>
    </row>
    <row r="101" spans="1:12" ht="15" customHeight="1">
      <c r="A101" s="302" t="s">
        <v>116</v>
      </c>
      <c r="B101" s="679" t="s">
        <v>368</v>
      </c>
      <c r="C101" s="680"/>
      <c r="D101" s="680"/>
      <c r="E101" s="680"/>
      <c r="F101" s="680"/>
      <c r="G101" s="680"/>
      <c r="H101" s="680"/>
      <c r="I101" s="681"/>
      <c r="J101" s="296">
        <v>0</v>
      </c>
      <c r="K101" s="331">
        <f t="shared" si="3"/>
        <v>0</v>
      </c>
    </row>
    <row r="102" spans="1:12" ht="15" customHeight="1">
      <c r="A102" s="665" t="s">
        <v>183</v>
      </c>
      <c r="B102" s="666"/>
      <c r="C102" s="666"/>
      <c r="D102" s="666"/>
      <c r="E102" s="666"/>
      <c r="F102" s="666"/>
      <c r="G102" s="666"/>
      <c r="H102" s="666"/>
      <c r="I102" s="667"/>
      <c r="J102" s="301">
        <f>SUM(J96:J101)</f>
        <v>1.1299999999999999E-2</v>
      </c>
      <c r="K102" s="325">
        <f t="shared" si="3"/>
        <v>17.86</v>
      </c>
      <c r="L102" s="307"/>
    </row>
    <row r="103" spans="1:12" ht="22.5" hidden="1" customHeight="1">
      <c r="A103" s="694" t="s">
        <v>333</v>
      </c>
      <c r="B103" s="694"/>
      <c r="C103" s="694"/>
      <c r="D103" s="694"/>
      <c r="E103" s="694"/>
      <c r="F103" s="694"/>
      <c r="G103" s="694"/>
      <c r="H103" s="694"/>
      <c r="I103" s="694"/>
      <c r="J103" s="694"/>
      <c r="K103" s="695"/>
    </row>
    <row r="104" spans="1:12" ht="7.5" customHeight="1">
      <c r="A104" s="293"/>
      <c r="B104" s="293"/>
      <c r="C104" s="293"/>
      <c r="D104" s="293"/>
      <c r="E104" s="293"/>
      <c r="F104" s="218"/>
      <c r="G104" s="293"/>
      <c r="H104" s="218"/>
      <c r="I104" s="218"/>
      <c r="J104" s="294"/>
      <c r="K104" s="244"/>
    </row>
    <row r="105" spans="1:12" ht="15" customHeight="1">
      <c r="A105" s="654" t="s">
        <v>371</v>
      </c>
      <c r="B105" s="654"/>
      <c r="C105" s="654"/>
      <c r="D105" s="654"/>
      <c r="E105" s="654"/>
      <c r="F105" s="654"/>
      <c r="G105" s="654"/>
      <c r="H105" s="654"/>
      <c r="I105" s="654"/>
      <c r="J105" s="654"/>
      <c r="K105" s="654"/>
    </row>
    <row r="106" spans="1:12" ht="15" customHeight="1">
      <c r="A106" s="292" t="s">
        <v>179</v>
      </c>
      <c r="B106" s="665" t="s">
        <v>329</v>
      </c>
      <c r="C106" s="666"/>
      <c r="D106" s="666"/>
      <c r="E106" s="666"/>
      <c r="F106" s="666"/>
      <c r="G106" s="666"/>
      <c r="H106" s="666"/>
      <c r="I106" s="666"/>
      <c r="J106" s="667"/>
      <c r="K106" s="295" t="s">
        <v>108</v>
      </c>
    </row>
    <row r="107" spans="1:12" ht="18" customHeight="1">
      <c r="A107" s="302" t="s">
        <v>78</v>
      </c>
      <c r="B107" s="674" t="s">
        <v>372</v>
      </c>
      <c r="C107" s="675"/>
      <c r="D107" s="675"/>
      <c r="E107" s="675"/>
      <c r="F107" s="675"/>
      <c r="G107" s="675"/>
      <c r="H107" s="675"/>
      <c r="I107" s="675"/>
      <c r="J107" s="676"/>
      <c r="K107" s="332">
        <f>(((K28+K29+K30+K31)/220)+((K28+K29+K30+K31)/220)*50%)*22*0</f>
        <v>0</v>
      </c>
    </row>
    <row r="108" spans="1:12" ht="15" customHeight="1">
      <c r="A108" s="665" t="s">
        <v>57</v>
      </c>
      <c r="B108" s="666"/>
      <c r="C108" s="666"/>
      <c r="D108" s="666"/>
      <c r="E108" s="666"/>
      <c r="F108" s="666"/>
      <c r="G108" s="666"/>
      <c r="H108" s="666"/>
      <c r="I108" s="666"/>
      <c r="J108" s="667"/>
      <c r="K108" s="325">
        <f>SUM(K106:K107)</f>
        <v>0</v>
      </c>
    </row>
    <row r="109" spans="1:12" ht="6" customHeight="1">
      <c r="A109" s="308"/>
      <c r="B109" s="308"/>
      <c r="C109" s="308"/>
      <c r="D109" s="308"/>
      <c r="E109" s="308"/>
      <c r="F109" s="214"/>
      <c r="G109" s="308"/>
      <c r="H109" s="214"/>
      <c r="I109" s="214"/>
      <c r="J109" s="309"/>
      <c r="K109" s="243"/>
    </row>
    <row r="110" spans="1:12" ht="27" hidden="1" customHeight="1">
      <c r="A110" s="310" t="s">
        <v>145</v>
      </c>
      <c r="B110" s="311"/>
      <c r="C110" s="311"/>
      <c r="D110" s="311"/>
      <c r="E110" s="311"/>
      <c r="F110" s="674" t="s">
        <v>198</v>
      </c>
      <c r="G110" s="675"/>
      <c r="H110" s="675"/>
      <c r="I110" s="675"/>
      <c r="J110" s="675"/>
      <c r="K110" s="676"/>
    </row>
    <row r="111" spans="1:12" ht="24.75" hidden="1" customHeight="1">
      <c r="A111" s="310" t="s">
        <v>148</v>
      </c>
      <c r="B111" s="311"/>
      <c r="C111" s="311"/>
      <c r="D111" s="311"/>
      <c r="E111" s="311"/>
      <c r="F111" s="674" t="s">
        <v>199</v>
      </c>
      <c r="G111" s="675"/>
      <c r="H111" s="675"/>
      <c r="I111" s="675"/>
      <c r="J111" s="675"/>
      <c r="K111" s="676"/>
    </row>
    <row r="112" spans="1:12" ht="6" customHeight="1">
      <c r="A112" s="308"/>
      <c r="B112" s="308"/>
      <c r="C112" s="308"/>
      <c r="D112" s="308"/>
      <c r="E112" s="308"/>
      <c r="F112" s="214"/>
      <c r="G112" s="308"/>
      <c r="H112" s="214"/>
      <c r="I112" s="214"/>
      <c r="J112" s="309"/>
      <c r="K112" s="243"/>
    </row>
    <row r="113" spans="1:11" ht="16.5" customHeight="1">
      <c r="A113" s="691" t="s">
        <v>615</v>
      </c>
      <c r="B113" s="692"/>
      <c r="C113" s="692"/>
      <c r="D113" s="692"/>
      <c r="E113" s="692"/>
      <c r="F113" s="692"/>
      <c r="G113" s="692"/>
      <c r="H113" s="692"/>
      <c r="I113" s="692"/>
      <c r="J113" s="692"/>
      <c r="K113" s="693"/>
    </row>
    <row r="114" spans="1:11" ht="15" customHeight="1">
      <c r="A114" s="665" t="s">
        <v>330</v>
      </c>
      <c r="B114" s="666"/>
      <c r="C114" s="666"/>
      <c r="D114" s="666"/>
      <c r="E114" s="666"/>
      <c r="F114" s="666"/>
      <c r="G114" s="666"/>
      <c r="H114" s="666"/>
      <c r="I114" s="666"/>
      <c r="J114" s="666"/>
      <c r="K114" s="667"/>
    </row>
    <row r="115" spans="1:11" ht="15" customHeight="1">
      <c r="A115" s="292" t="s">
        <v>165</v>
      </c>
      <c r="B115" s="665" t="s">
        <v>331</v>
      </c>
      <c r="C115" s="666"/>
      <c r="D115" s="666"/>
      <c r="E115" s="666"/>
      <c r="F115" s="666"/>
      <c r="G115" s="666"/>
      <c r="H115" s="666"/>
      <c r="I115" s="666"/>
      <c r="J115" s="667"/>
      <c r="K115" s="295" t="s">
        <v>108</v>
      </c>
    </row>
    <row r="116" spans="1:11" ht="15" customHeight="1">
      <c r="A116" s="292" t="s">
        <v>165</v>
      </c>
      <c r="B116" s="679" t="s">
        <v>367</v>
      </c>
      <c r="C116" s="680"/>
      <c r="D116" s="680"/>
      <c r="E116" s="680"/>
      <c r="F116" s="680"/>
      <c r="G116" s="680"/>
      <c r="H116" s="680"/>
      <c r="I116" s="680"/>
      <c r="J116" s="681"/>
      <c r="K116" s="324">
        <f>K102</f>
        <v>17.86</v>
      </c>
    </row>
    <row r="117" spans="1:11" ht="15" customHeight="1">
      <c r="A117" s="302" t="s">
        <v>179</v>
      </c>
      <c r="B117" s="679" t="s">
        <v>373</v>
      </c>
      <c r="C117" s="680"/>
      <c r="D117" s="680"/>
      <c r="E117" s="680"/>
      <c r="F117" s="680"/>
      <c r="G117" s="680"/>
      <c r="H117" s="680"/>
      <c r="I117" s="680"/>
      <c r="J117" s="681"/>
      <c r="K117" s="329">
        <f>K108</f>
        <v>0</v>
      </c>
    </row>
    <row r="118" spans="1:11" ht="15" customHeight="1">
      <c r="A118" s="665" t="s">
        <v>57</v>
      </c>
      <c r="B118" s="666"/>
      <c r="C118" s="666"/>
      <c r="D118" s="666"/>
      <c r="E118" s="666"/>
      <c r="F118" s="666"/>
      <c r="G118" s="666"/>
      <c r="H118" s="666"/>
      <c r="I118" s="666"/>
      <c r="J118" s="667"/>
      <c r="K118" s="325">
        <f>SUM(K116:K117)</f>
        <v>17.86</v>
      </c>
    </row>
    <row r="119" spans="1:11" ht="15" customHeight="1">
      <c r="A119" s="654" t="s">
        <v>328</v>
      </c>
      <c r="B119" s="654"/>
      <c r="C119" s="654"/>
      <c r="D119" s="654"/>
      <c r="E119" s="654"/>
      <c r="F119" s="654"/>
      <c r="G119" s="654"/>
      <c r="H119" s="654"/>
      <c r="I119" s="654"/>
      <c r="J119" s="654"/>
      <c r="K119" s="654"/>
    </row>
    <row r="120" spans="1:11" ht="8.25" customHeight="1">
      <c r="A120" s="308"/>
      <c r="B120" s="308"/>
      <c r="C120" s="308"/>
      <c r="D120" s="308"/>
      <c r="E120" s="308"/>
      <c r="F120" s="214"/>
      <c r="G120" s="308"/>
      <c r="H120" s="214"/>
      <c r="I120" s="214"/>
      <c r="J120" s="309"/>
      <c r="K120" s="243"/>
    </row>
    <row r="121" spans="1:11" ht="14.25" customHeight="1">
      <c r="A121" s="665" t="s">
        <v>335</v>
      </c>
      <c r="B121" s="666"/>
      <c r="C121" s="666"/>
      <c r="D121" s="666"/>
      <c r="E121" s="666"/>
      <c r="F121" s="666"/>
      <c r="G121" s="666"/>
      <c r="H121" s="666"/>
      <c r="I121" s="666"/>
      <c r="J121" s="666"/>
      <c r="K121" s="667"/>
    </row>
    <row r="122" spans="1:11" ht="15" customHeight="1">
      <c r="A122" s="292" t="s">
        <v>336</v>
      </c>
      <c r="B122" s="665" t="s">
        <v>155</v>
      </c>
      <c r="C122" s="666"/>
      <c r="D122" s="666"/>
      <c r="E122" s="666"/>
      <c r="F122" s="666"/>
      <c r="G122" s="666"/>
      <c r="H122" s="666"/>
      <c r="I122" s="666"/>
      <c r="J122" s="667"/>
      <c r="K122" s="295" t="s">
        <v>108</v>
      </c>
    </row>
    <row r="123" spans="1:11" ht="15" customHeight="1">
      <c r="A123" s="292" t="s">
        <v>78</v>
      </c>
      <c r="B123" s="679" t="s">
        <v>156</v>
      </c>
      <c r="C123" s="680"/>
      <c r="D123" s="680"/>
      <c r="E123" s="680"/>
      <c r="F123" s="680"/>
      <c r="G123" s="680"/>
      <c r="H123" s="680"/>
      <c r="I123" s="680"/>
      <c r="J123" s="681"/>
      <c r="K123" s="324">
        <f>'UNIFORMES E EPI'!F27</f>
        <v>84.77</v>
      </c>
    </row>
    <row r="124" spans="1:11" ht="15" customHeight="1">
      <c r="A124" s="292" t="s">
        <v>83</v>
      </c>
      <c r="B124" s="679" t="s">
        <v>337</v>
      </c>
      <c r="C124" s="680"/>
      <c r="D124" s="680"/>
      <c r="E124" s="680"/>
      <c r="F124" s="680"/>
      <c r="G124" s="680"/>
      <c r="H124" s="680"/>
      <c r="I124" s="680"/>
      <c r="J124" s="681"/>
      <c r="K124" s="324"/>
    </row>
    <row r="125" spans="1:11" ht="15" customHeight="1">
      <c r="A125" s="292" t="s">
        <v>86</v>
      </c>
      <c r="B125" s="679" t="s">
        <v>158</v>
      </c>
      <c r="C125" s="680"/>
      <c r="D125" s="680"/>
      <c r="E125" s="680"/>
      <c r="F125" s="680"/>
      <c r="G125" s="680"/>
      <c r="H125" s="680"/>
      <c r="I125" s="680"/>
      <c r="J125" s="681"/>
      <c r="K125" s="324">
        <v>0</v>
      </c>
    </row>
    <row r="126" spans="1:11" ht="15" customHeight="1">
      <c r="A126" s="302" t="s">
        <v>116</v>
      </c>
      <c r="B126" s="674" t="s">
        <v>141</v>
      </c>
      <c r="C126" s="675"/>
      <c r="D126" s="675"/>
      <c r="E126" s="675"/>
      <c r="F126" s="675"/>
      <c r="G126" s="675"/>
      <c r="H126" s="675"/>
      <c r="I126" s="675"/>
      <c r="J126" s="676"/>
      <c r="K126" s="333">
        <v>0</v>
      </c>
    </row>
    <row r="127" spans="1:11" ht="15" customHeight="1">
      <c r="A127" s="654" t="s">
        <v>159</v>
      </c>
      <c r="B127" s="654"/>
      <c r="C127" s="654"/>
      <c r="D127" s="654"/>
      <c r="E127" s="654"/>
      <c r="F127" s="654"/>
      <c r="G127" s="654"/>
      <c r="H127" s="654"/>
      <c r="I127" s="654"/>
      <c r="J127" s="654"/>
      <c r="K127" s="325">
        <f>SUM(K123:K126)</f>
        <v>84.77</v>
      </c>
    </row>
    <row r="128" spans="1:11" ht="15.75" hidden="1">
      <c r="A128" s="651" t="s">
        <v>616</v>
      </c>
      <c r="B128" s="651"/>
      <c r="C128" s="651"/>
      <c r="D128" s="651"/>
      <c r="E128" s="651"/>
      <c r="F128" s="651"/>
      <c r="G128" s="651"/>
      <c r="H128" s="651"/>
      <c r="I128" s="651"/>
      <c r="J128" s="651"/>
      <c r="K128" s="652"/>
    </row>
    <row r="129" spans="1:13" ht="15" customHeight="1">
      <c r="A129" s="308"/>
      <c r="B129" s="308"/>
      <c r="C129" s="308"/>
      <c r="D129" s="308"/>
      <c r="E129" s="308"/>
      <c r="F129" s="214"/>
      <c r="G129" s="308"/>
      <c r="H129" s="214"/>
      <c r="I129" s="214"/>
      <c r="J129" s="309"/>
      <c r="K129" s="243"/>
    </row>
    <row r="130" spans="1:13" ht="15" customHeight="1">
      <c r="A130" s="665" t="s">
        <v>338</v>
      </c>
      <c r="B130" s="666"/>
      <c r="C130" s="666"/>
      <c r="D130" s="666"/>
      <c r="E130" s="666"/>
      <c r="F130" s="666"/>
      <c r="G130" s="666"/>
      <c r="H130" s="666"/>
      <c r="I130" s="666"/>
      <c r="J130" s="666"/>
      <c r="K130" s="667"/>
    </row>
    <row r="131" spans="1:13" ht="15" customHeight="1">
      <c r="A131" s="292">
        <v>5</v>
      </c>
      <c r="B131" s="665" t="s">
        <v>216</v>
      </c>
      <c r="C131" s="666"/>
      <c r="D131" s="666"/>
      <c r="E131" s="666"/>
      <c r="F131" s="666"/>
      <c r="G131" s="666"/>
      <c r="H131" s="666"/>
      <c r="I131" s="667"/>
      <c r="J131" s="300" t="s">
        <v>166</v>
      </c>
      <c r="K131" s="295" t="s">
        <v>108</v>
      </c>
    </row>
    <row r="132" spans="1:13" ht="15" customHeight="1">
      <c r="A132" s="292" t="s">
        <v>78</v>
      </c>
      <c r="B132" s="679" t="s">
        <v>217</v>
      </c>
      <c r="C132" s="680"/>
      <c r="D132" s="680"/>
      <c r="E132" s="680"/>
      <c r="F132" s="680"/>
      <c r="G132" s="680"/>
      <c r="H132" s="680"/>
      <c r="I132" s="681"/>
      <c r="J132" s="297">
        <f>'RESUMO DA PROPOSTA'!I24</f>
        <v>0.02</v>
      </c>
      <c r="K132" s="324">
        <f>ROUND(J132*K152,2)</f>
        <v>72.510000000000005</v>
      </c>
    </row>
    <row r="133" spans="1:13" ht="15" customHeight="1">
      <c r="A133" s="292" t="s">
        <v>83</v>
      </c>
      <c r="B133" s="679" t="s">
        <v>218</v>
      </c>
      <c r="C133" s="680"/>
      <c r="D133" s="680"/>
      <c r="E133" s="680"/>
      <c r="F133" s="680"/>
      <c r="G133" s="680"/>
      <c r="H133" s="680"/>
      <c r="I133" s="681"/>
      <c r="J133" s="297">
        <f>'RESUMO DA PROPOSTA'!I25</f>
        <v>1.1599999999999999E-2</v>
      </c>
      <c r="K133" s="324">
        <f>ROUND((K132+K152)*J133,2)</f>
        <v>42.9</v>
      </c>
    </row>
    <row r="134" spans="1:13" ht="15" customHeight="1">
      <c r="A134" s="691" t="s">
        <v>219</v>
      </c>
      <c r="B134" s="692"/>
      <c r="C134" s="692"/>
      <c r="D134" s="692"/>
      <c r="E134" s="692"/>
      <c r="F134" s="692"/>
      <c r="G134" s="692"/>
      <c r="H134" s="692"/>
      <c r="I134" s="693"/>
      <c r="J134" s="301"/>
      <c r="K134" s="325">
        <f>SUM(K132:K133)</f>
        <v>115.41</v>
      </c>
    </row>
    <row r="135" spans="1:13" ht="15" customHeight="1">
      <c r="A135" s="687" t="s">
        <v>86</v>
      </c>
      <c r="B135" s="654" t="s">
        <v>220</v>
      </c>
      <c r="C135" s="654"/>
      <c r="D135" s="654"/>
      <c r="E135" s="654"/>
      <c r="F135" s="654"/>
      <c r="G135" s="654"/>
      <c r="H135" s="654"/>
      <c r="I135" s="654"/>
      <c r="J135" s="654"/>
      <c r="K135" s="654"/>
    </row>
    <row r="136" spans="1:13" ht="15" customHeight="1">
      <c r="A136" s="688"/>
      <c r="B136" s="690" t="s">
        <v>360</v>
      </c>
      <c r="C136" s="690"/>
      <c r="D136" s="690"/>
      <c r="E136" s="690"/>
      <c r="F136" s="690"/>
      <c r="G136" s="690"/>
      <c r="H136" s="690"/>
      <c r="I136" s="312" t="s">
        <v>222</v>
      </c>
      <c r="J136" s="296">
        <v>0.03</v>
      </c>
      <c r="K136" s="324">
        <f>((K152+K132+K133)/(1-(J136+J137+J138))*J136)</f>
        <v>122.85</v>
      </c>
    </row>
    <row r="137" spans="1:13" ht="15" customHeight="1">
      <c r="A137" s="688"/>
      <c r="B137" s="690"/>
      <c r="C137" s="690"/>
      <c r="D137" s="690"/>
      <c r="E137" s="690"/>
      <c r="F137" s="690"/>
      <c r="G137" s="690"/>
      <c r="H137" s="690"/>
      <c r="I137" s="312" t="s">
        <v>223</v>
      </c>
      <c r="J137" s="296">
        <v>6.4999999999999997E-3</v>
      </c>
      <c r="K137" s="324">
        <f>((K152+K132+K133)/(1-(J136+J137+J138))*J137)</f>
        <v>26.62</v>
      </c>
    </row>
    <row r="138" spans="1:13" ht="15" customHeight="1">
      <c r="A138" s="688"/>
      <c r="B138" s="690" t="s">
        <v>361</v>
      </c>
      <c r="C138" s="690"/>
      <c r="D138" s="690"/>
      <c r="E138" s="690"/>
      <c r="F138" s="690"/>
      <c r="G138" s="690"/>
      <c r="H138" s="690"/>
      <c r="I138" s="312" t="s">
        <v>225</v>
      </c>
      <c r="J138" s="296">
        <v>0.05</v>
      </c>
      <c r="K138" s="324">
        <f>((K152+K132+K133)/(1-(J136+J137+J138))*J138)</f>
        <v>204.76</v>
      </c>
    </row>
    <row r="139" spans="1:13" ht="15" customHeight="1">
      <c r="A139" s="689"/>
      <c r="B139" s="690" t="s">
        <v>362</v>
      </c>
      <c r="C139" s="690"/>
      <c r="D139" s="690"/>
      <c r="E139" s="690"/>
      <c r="F139" s="690"/>
      <c r="G139" s="690"/>
      <c r="H139" s="690"/>
      <c r="I139" s="312"/>
      <c r="J139" s="296">
        <v>0</v>
      </c>
      <c r="K139" s="324">
        <f t="shared" ref="K139" si="4">ROUND(($K$152+$K$132+$K$133)/(1-J143)*J139,2)</f>
        <v>0</v>
      </c>
    </row>
    <row r="140" spans="1:13" ht="15" customHeight="1">
      <c r="A140" s="691" t="s">
        <v>227</v>
      </c>
      <c r="B140" s="692"/>
      <c r="C140" s="692"/>
      <c r="D140" s="692"/>
      <c r="E140" s="692"/>
      <c r="F140" s="692"/>
      <c r="G140" s="692"/>
      <c r="H140" s="693"/>
      <c r="I140" s="313"/>
      <c r="J140" s="301">
        <f>SUM(J136:J139)</f>
        <v>8.6499999999999994E-2</v>
      </c>
      <c r="K140" s="325">
        <f>SUM(K136:K139)</f>
        <v>354.23</v>
      </c>
    </row>
    <row r="141" spans="1:13" ht="15.75">
      <c r="A141" s="654" t="s">
        <v>57</v>
      </c>
      <c r="B141" s="654"/>
      <c r="C141" s="654"/>
      <c r="D141" s="654"/>
      <c r="E141" s="654"/>
      <c r="F141" s="654"/>
      <c r="G141" s="654"/>
      <c r="H141" s="654"/>
      <c r="I141" s="292"/>
      <c r="J141" s="301">
        <f>J134+J140</f>
        <v>8.6499999999999994E-2</v>
      </c>
      <c r="K141" s="326">
        <f>SUM(K140,K134)</f>
        <v>469.64</v>
      </c>
    </row>
    <row r="142" spans="1:13" ht="12" hidden="1" customHeight="1">
      <c r="A142" s="651" t="s">
        <v>617</v>
      </c>
      <c r="B142" s="651"/>
      <c r="C142" s="651"/>
      <c r="D142" s="651"/>
      <c r="E142" s="651"/>
      <c r="F142" s="651"/>
      <c r="G142" s="651"/>
      <c r="H142" s="651"/>
      <c r="I142" s="651"/>
      <c r="J142" s="651"/>
      <c r="K142" s="652"/>
    </row>
    <row r="143" spans="1:13" ht="12" hidden="1" customHeight="1">
      <c r="A143" s="682" t="s">
        <v>618</v>
      </c>
      <c r="B143" s="682"/>
      <c r="C143" s="682"/>
      <c r="D143" s="682"/>
      <c r="E143" s="682"/>
      <c r="F143" s="682"/>
      <c r="G143" s="682"/>
      <c r="H143" s="682"/>
      <c r="I143" s="682"/>
      <c r="J143" s="682"/>
      <c r="K143" s="683"/>
    </row>
    <row r="144" spans="1:13" ht="15" customHeight="1">
      <c r="A144" s="308"/>
      <c r="B144" s="308"/>
      <c r="C144" s="308"/>
      <c r="D144" s="308"/>
      <c r="E144" s="308"/>
      <c r="F144" s="214"/>
      <c r="G144" s="308"/>
      <c r="H144" s="214"/>
      <c r="I144" s="214"/>
      <c r="J144" s="309"/>
      <c r="K144" s="243"/>
      <c r="M144" s="227"/>
    </row>
    <row r="145" spans="1:14" ht="15" customHeight="1">
      <c r="A145" s="665" t="s">
        <v>339</v>
      </c>
      <c r="B145" s="666"/>
      <c r="C145" s="666"/>
      <c r="D145" s="666"/>
      <c r="E145" s="666"/>
      <c r="F145" s="666"/>
      <c r="G145" s="666"/>
      <c r="H145" s="666"/>
      <c r="I145" s="666"/>
      <c r="J145" s="666"/>
      <c r="K145" s="667"/>
    </row>
    <row r="146" spans="1:14" ht="15" customHeight="1">
      <c r="A146" s="684" t="s">
        <v>233</v>
      </c>
      <c r="B146" s="685"/>
      <c r="C146" s="685"/>
      <c r="D146" s="685"/>
      <c r="E146" s="685"/>
      <c r="F146" s="685"/>
      <c r="G146" s="685"/>
      <c r="H146" s="685"/>
      <c r="I146" s="685"/>
      <c r="J146" s="686"/>
      <c r="K146" s="295" t="s">
        <v>234</v>
      </c>
      <c r="N146" s="227"/>
    </row>
    <row r="147" spans="1:14" ht="15" customHeight="1">
      <c r="A147" s="292" t="s">
        <v>78</v>
      </c>
      <c r="B147" s="679" t="s">
        <v>235</v>
      </c>
      <c r="C147" s="680"/>
      <c r="D147" s="680"/>
      <c r="E147" s="680"/>
      <c r="F147" s="680"/>
      <c r="G147" s="680"/>
      <c r="H147" s="680"/>
      <c r="I147" s="680"/>
      <c r="J147" s="681"/>
      <c r="K147" s="324">
        <f>K34</f>
        <v>1580.23</v>
      </c>
    </row>
    <row r="148" spans="1:14" ht="15" customHeight="1">
      <c r="A148" s="292" t="s">
        <v>83</v>
      </c>
      <c r="B148" s="679" t="s">
        <v>340</v>
      </c>
      <c r="C148" s="680"/>
      <c r="D148" s="680"/>
      <c r="E148" s="680"/>
      <c r="F148" s="680"/>
      <c r="G148" s="680"/>
      <c r="H148" s="680"/>
      <c r="I148" s="680"/>
      <c r="J148" s="681"/>
      <c r="K148" s="324">
        <f>K79</f>
        <v>1840.7</v>
      </c>
    </row>
    <row r="149" spans="1:14" ht="15" customHeight="1">
      <c r="A149" s="292" t="s">
        <v>88</v>
      </c>
      <c r="B149" s="679" t="s">
        <v>341</v>
      </c>
      <c r="C149" s="680"/>
      <c r="D149" s="680"/>
      <c r="E149" s="680"/>
      <c r="F149" s="680"/>
      <c r="G149" s="680"/>
      <c r="H149" s="680"/>
      <c r="I149" s="680"/>
      <c r="J149" s="681"/>
      <c r="K149" s="324">
        <f>K90</f>
        <v>101.93</v>
      </c>
    </row>
    <row r="150" spans="1:14" ht="15" customHeight="1">
      <c r="A150" s="292" t="s">
        <v>86</v>
      </c>
      <c r="B150" s="679" t="s">
        <v>328</v>
      </c>
      <c r="C150" s="680"/>
      <c r="D150" s="680"/>
      <c r="E150" s="680"/>
      <c r="F150" s="680"/>
      <c r="G150" s="680"/>
      <c r="H150" s="680"/>
      <c r="I150" s="680"/>
      <c r="J150" s="681"/>
      <c r="K150" s="324">
        <f>K118</f>
        <v>17.86</v>
      </c>
    </row>
    <row r="151" spans="1:14" ht="15" customHeight="1">
      <c r="A151" s="292" t="s">
        <v>88</v>
      </c>
      <c r="B151" s="679" t="s">
        <v>342</v>
      </c>
      <c r="C151" s="680"/>
      <c r="D151" s="680"/>
      <c r="E151" s="680"/>
      <c r="F151" s="680"/>
      <c r="G151" s="680"/>
      <c r="H151" s="680"/>
      <c r="I151" s="680"/>
      <c r="J151" s="681"/>
      <c r="K151" s="324">
        <f>K127</f>
        <v>84.77</v>
      </c>
    </row>
    <row r="152" spans="1:14" ht="15" customHeight="1">
      <c r="A152" s="665" t="s">
        <v>343</v>
      </c>
      <c r="B152" s="666"/>
      <c r="C152" s="666"/>
      <c r="D152" s="666"/>
      <c r="E152" s="666"/>
      <c r="F152" s="666"/>
      <c r="G152" s="666"/>
      <c r="H152" s="666"/>
      <c r="I152" s="666"/>
      <c r="J152" s="667"/>
      <c r="K152" s="325">
        <f>SUM(K147:K151)</f>
        <v>3625.49</v>
      </c>
    </row>
    <row r="153" spans="1:14" ht="15" customHeight="1">
      <c r="A153" s="292" t="s">
        <v>113</v>
      </c>
      <c r="B153" s="679" t="s">
        <v>344</v>
      </c>
      <c r="C153" s="680"/>
      <c r="D153" s="680"/>
      <c r="E153" s="680"/>
      <c r="F153" s="680"/>
      <c r="G153" s="680"/>
      <c r="H153" s="680"/>
      <c r="I153" s="680"/>
      <c r="J153" s="681"/>
      <c r="K153" s="324">
        <f>K141</f>
        <v>469.64</v>
      </c>
    </row>
    <row r="154" spans="1:14" ht="15" customHeight="1">
      <c r="A154" s="665" t="s">
        <v>363</v>
      </c>
      <c r="B154" s="666"/>
      <c r="C154" s="666"/>
      <c r="D154" s="666"/>
      <c r="E154" s="666"/>
      <c r="F154" s="666"/>
      <c r="G154" s="666"/>
      <c r="H154" s="666"/>
      <c r="I154" s="666"/>
      <c r="J154" s="667"/>
      <c r="K154" s="325">
        <f>SUM(K152:K153)-0.02</f>
        <v>4095.11</v>
      </c>
      <c r="L154" s="246"/>
    </row>
    <row r="155" spans="1:14" ht="15" customHeight="1">
      <c r="A155" s="665"/>
      <c r="B155" s="666"/>
      <c r="C155" s="666"/>
      <c r="D155" s="666"/>
      <c r="E155" s="666"/>
      <c r="F155" s="666"/>
      <c r="G155" s="666"/>
      <c r="H155" s="666"/>
      <c r="I155" s="666"/>
      <c r="J155" s="667"/>
      <c r="K155" s="325"/>
    </row>
    <row r="156" spans="1:14" ht="15" customHeight="1">
      <c r="A156" s="665" t="s">
        <v>355</v>
      </c>
      <c r="B156" s="666"/>
      <c r="C156" s="666"/>
      <c r="D156" s="666"/>
      <c r="E156" s="666"/>
      <c r="F156" s="666"/>
      <c r="G156" s="666"/>
      <c r="H156" s="666"/>
      <c r="I156" s="666"/>
      <c r="J156" s="666"/>
      <c r="K156" s="667"/>
    </row>
    <row r="157" spans="1:14" ht="67.5" customHeight="1">
      <c r="A157" s="668" t="s">
        <v>345</v>
      </c>
      <c r="B157" s="669"/>
      <c r="C157" s="669"/>
      <c r="D157" s="669"/>
      <c r="E157" s="670"/>
      <c r="F157" s="668" t="s">
        <v>346</v>
      </c>
      <c r="G157" s="670"/>
      <c r="H157" s="314" t="s">
        <v>379</v>
      </c>
      <c r="I157" s="314" t="s">
        <v>347</v>
      </c>
      <c r="J157" s="315" t="s">
        <v>348</v>
      </c>
      <c r="K157" s="316" t="s">
        <v>349</v>
      </c>
      <c r="L157" s="246"/>
    </row>
    <row r="158" spans="1:14" ht="18.75" customHeight="1">
      <c r="A158" s="665" t="str">
        <f>A17</f>
        <v>ENCARREGADO</v>
      </c>
      <c r="B158" s="666"/>
      <c r="C158" s="666"/>
      <c r="D158" s="666"/>
      <c r="E158" s="667"/>
      <c r="F158" s="677">
        <f>K154</f>
        <v>4095.11</v>
      </c>
      <c r="G158" s="678"/>
      <c r="H158" s="228">
        <v>1</v>
      </c>
      <c r="I158" s="335">
        <f>H158*F158</f>
        <v>4095.11</v>
      </c>
      <c r="J158" s="228">
        <f>H17</f>
        <v>1</v>
      </c>
      <c r="K158" s="331">
        <f>J158*I158</f>
        <v>4095.11</v>
      </c>
      <c r="L158" s="246"/>
    </row>
    <row r="159" spans="1:14" ht="15" customHeight="1">
      <c r="A159" s="317"/>
      <c r="B159" s="317"/>
      <c r="C159" s="317"/>
      <c r="D159" s="317"/>
      <c r="E159" s="317"/>
      <c r="F159" s="317"/>
      <c r="G159" s="317"/>
      <c r="H159" s="317"/>
      <c r="I159" s="317"/>
      <c r="J159" s="318"/>
      <c r="K159" s="319"/>
    </row>
    <row r="160" spans="1:14" ht="15" customHeight="1">
      <c r="A160" s="665" t="s">
        <v>354</v>
      </c>
      <c r="B160" s="666"/>
      <c r="C160" s="666"/>
      <c r="D160" s="666"/>
      <c r="E160" s="666"/>
      <c r="F160" s="666"/>
      <c r="G160" s="666"/>
      <c r="H160" s="666"/>
      <c r="I160" s="666"/>
      <c r="J160" s="666"/>
      <c r="K160" s="667"/>
    </row>
    <row r="161" spans="1:15" ht="31.5">
      <c r="A161" s="314"/>
      <c r="B161" s="668" t="s">
        <v>350</v>
      </c>
      <c r="C161" s="669"/>
      <c r="D161" s="669"/>
      <c r="E161" s="669"/>
      <c r="F161" s="669"/>
      <c r="G161" s="669"/>
      <c r="H161" s="669"/>
      <c r="I161" s="669"/>
      <c r="J161" s="670"/>
      <c r="K161" s="316" t="s">
        <v>251</v>
      </c>
    </row>
    <row r="162" spans="1:15" ht="15.75">
      <c r="A162" s="292" t="s">
        <v>78</v>
      </c>
      <c r="B162" s="671" t="s">
        <v>351</v>
      </c>
      <c r="C162" s="672"/>
      <c r="D162" s="672"/>
      <c r="E162" s="672"/>
      <c r="F162" s="672"/>
      <c r="G162" s="672"/>
      <c r="H162" s="672"/>
      <c r="I162" s="672"/>
      <c r="J162" s="673"/>
      <c r="K162" s="334">
        <f>I158</f>
        <v>4095.11</v>
      </c>
      <c r="M162" s="246"/>
      <c r="O162" s="227"/>
    </row>
    <row r="163" spans="1:15" ht="15" customHeight="1">
      <c r="A163" s="292" t="s">
        <v>83</v>
      </c>
      <c r="B163" s="671" t="s">
        <v>352</v>
      </c>
      <c r="C163" s="672"/>
      <c r="D163" s="672"/>
      <c r="E163" s="672"/>
      <c r="F163" s="672"/>
      <c r="G163" s="672"/>
      <c r="H163" s="672"/>
      <c r="I163" s="672"/>
      <c r="J163" s="673"/>
      <c r="K163" s="331">
        <f>K162*J158</f>
        <v>4095.11</v>
      </c>
      <c r="L163" s="227"/>
    </row>
    <row r="164" spans="1:15" ht="28.5" customHeight="1">
      <c r="A164" s="314" t="s">
        <v>86</v>
      </c>
      <c r="B164" s="674" t="s">
        <v>353</v>
      </c>
      <c r="C164" s="675"/>
      <c r="D164" s="675"/>
      <c r="E164" s="675"/>
      <c r="F164" s="675"/>
      <c r="G164" s="675"/>
      <c r="H164" s="675"/>
      <c r="I164" s="675"/>
      <c r="J164" s="676"/>
      <c r="K164" s="334">
        <f>K163*J12</f>
        <v>49141.32</v>
      </c>
    </row>
    <row r="165" spans="1:15" ht="15" customHeight="1">
      <c r="A165" s="662" t="str">
        <f>'RESUMO DA PROPOSTA'!A26:H26</f>
        <v>Ananindeua-Pa,  28 de Abril  de 2025</v>
      </c>
      <c r="B165" s="663"/>
      <c r="C165" s="663"/>
      <c r="D165" s="663"/>
      <c r="E165" s="663"/>
      <c r="F165" s="663"/>
      <c r="G165" s="663"/>
      <c r="H165" s="663"/>
      <c r="I165" s="663"/>
      <c r="J165" s="663"/>
      <c r="K165" s="664"/>
    </row>
    <row r="166" spans="1:15" ht="15" customHeight="1">
      <c r="M166" s="246">
        <v>4573.6499999999996</v>
      </c>
    </row>
    <row r="167" spans="1:15" ht="15" customHeight="1">
      <c r="M167" s="246">
        <v>4535.9399999999996</v>
      </c>
    </row>
    <row r="168" spans="1:15" ht="15" customHeight="1">
      <c r="M168" s="246">
        <v>4447.57</v>
      </c>
    </row>
    <row r="169" spans="1:15" ht="15" customHeight="1">
      <c r="K169" s="320"/>
      <c r="M169" s="246"/>
    </row>
    <row r="170" spans="1:15" ht="15" customHeight="1">
      <c r="K170" s="321"/>
      <c r="M170" s="246">
        <f>(M166+M167+M168)/3</f>
        <v>4519.05</v>
      </c>
    </row>
    <row r="171" spans="1:15" ht="15" customHeight="1">
      <c r="K171" s="322"/>
    </row>
  </sheetData>
  <mergeCells count="159">
    <mergeCell ref="B9:I9"/>
    <mergeCell ref="J9:K9"/>
    <mergeCell ref="B10:I10"/>
    <mergeCell ref="J10:K10"/>
    <mergeCell ref="B11:I11"/>
    <mergeCell ref="J11:K11"/>
    <mergeCell ref="A1:K1"/>
    <mergeCell ref="A2:H2"/>
    <mergeCell ref="A4:H4"/>
    <mergeCell ref="A6:K6"/>
    <mergeCell ref="A8:K8"/>
    <mergeCell ref="A7:K7"/>
    <mergeCell ref="A17:D17"/>
    <mergeCell ref="E17:G17"/>
    <mergeCell ref="H17:K17"/>
    <mergeCell ref="A19:K19"/>
    <mergeCell ref="A20:K20"/>
    <mergeCell ref="B21:I21"/>
    <mergeCell ref="J21:K21"/>
    <mergeCell ref="B12:I12"/>
    <mergeCell ref="J12:K12"/>
    <mergeCell ref="A14:K14"/>
    <mergeCell ref="A15:K15"/>
    <mergeCell ref="A16:D16"/>
    <mergeCell ref="E16:G16"/>
    <mergeCell ref="H16:K16"/>
    <mergeCell ref="A26:K26"/>
    <mergeCell ref="B27:J27"/>
    <mergeCell ref="B28:I28"/>
    <mergeCell ref="B29:I29"/>
    <mergeCell ref="B30:I30"/>
    <mergeCell ref="B31:I31"/>
    <mergeCell ref="B22:I22"/>
    <mergeCell ref="J22:K22"/>
    <mergeCell ref="B23:I23"/>
    <mergeCell ref="J23:K23"/>
    <mergeCell ref="B24:I24"/>
    <mergeCell ref="J24:K24"/>
    <mergeCell ref="B39:I39"/>
    <mergeCell ref="B40:I40"/>
    <mergeCell ref="A41:I41"/>
    <mergeCell ref="A42:K42"/>
    <mergeCell ref="A43:K43"/>
    <mergeCell ref="A44:K44"/>
    <mergeCell ref="B32:I32"/>
    <mergeCell ref="B33:I33"/>
    <mergeCell ref="A34:H34"/>
    <mergeCell ref="A35:K35"/>
    <mergeCell ref="A37:K37"/>
    <mergeCell ref="B38:I38"/>
    <mergeCell ref="B52:I52"/>
    <mergeCell ref="B53:I53"/>
    <mergeCell ref="B54:I54"/>
    <mergeCell ref="B55:I55"/>
    <mergeCell ref="A56:I56"/>
    <mergeCell ref="A57:K57"/>
    <mergeCell ref="A46:K46"/>
    <mergeCell ref="B47:I47"/>
    <mergeCell ref="B48:I48"/>
    <mergeCell ref="B49:I49"/>
    <mergeCell ref="B50:I50"/>
    <mergeCell ref="B51:I51"/>
    <mergeCell ref="B65:J65"/>
    <mergeCell ref="B67:J67"/>
    <mergeCell ref="A69:J69"/>
    <mergeCell ref="A70:K70"/>
    <mergeCell ref="A71:K71"/>
    <mergeCell ref="A73:K73"/>
    <mergeCell ref="A58:K58"/>
    <mergeCell ref="A59:K59"/>
    <mergeCell ref="A61:K61"/>
    <mergeCell ref="B62:J62"/>
    <mergeCell ref="B63:J63"/>
    <mergeCell ref="B64:J64"/>
    <mergeCell ref="A81:K81"/>
    <mergeCell ref="A82:K82"/>
    <mergeCell ref="B83:I83"/>
    <mergeCell ref="B84:I84"/>
    <mergeCell ref="B85:I85"/>
    <mergeCell ref="B86:I86"/>
    <mergeCell ref="A74:K74"/>
    <mergeCell ref="B75:J75"/>
    <mergeCell ref="B76:J76"/>
    <mergeCell ref="B77:J77"/>
    <mergeCell ref="B78:J78"/>
    <mergeCell ref="A79:J79"/>
    <mergeCell ref="A94:K94"/>
    <mergeCell ref="B95:I95"/>
    <mergeCell ref="B96:I96"/>
    <mergeCell ref="B97:I97"/>
    <mergeCell ref="B98:I98"/>
    <mergeCell ref="B99:I99"/>
    <mergeCell ref="B87:I87"/>
    <mergeCell ref="B88:I88"/>
    <mergeCell ref="B89:I89"/>
    <mergeCell ref="A90:I90"/>
    <mergeCell ref="A91:K91"/>
    <mergeCell ref="A93:K93"/>
    <mergeCell ref="B107:J107"/>
    <mergeCell ref="A108:J108"/>
    <mergeCell ref="F110:K110"/>
    <mergeCell ref="F111:K111"/>
    <mergeCell ref="A113:K113"/>
    <mergeCell ref="A114:K114"/>
    <mergeCell ref="B100:I100"/>
    <mergeCell ref="B101:I101"/>
    <mergeCell ref="A102:I102"/>
    <mergeCell ref="A103:K103"/>
    <mergeCell ref="A105:K105"/>
    <mergeCell ref="B106:J106"/>
    <mergeCell ref="B122:J122"/>
    <mergeCell ref="B123:J123"/>
    <mergeCell ref="B124:J124"/>
    <mergeCell ref="B125:J125"/>
    <mergeCell ref="B126:J126"/>
    <mergeCell ref="A127:J127"/>
    <mergeCell ref="B115:J115"/>
    <mergeCell ref="B116:J116"/>
    <mergeCell ref="B117:J117"/>
    <mergeCell ref="A118:J118"/>
    <mergeCell ref="A119:K119"/>
    <mergeCell ref="A121:K121"/>
    <mergeCell ref="A135:A139"/>
    <mergeCell ref="B135:K135"/>
    <mergeCell ref="B136:H137"/>
    <mergeCell ref="B138:H138"/>
    <mergeCell ref="B139:H139"/>
    <mergeCell ref="A140:H140"/>
    <mergeCell ref="A128:K128"/>
    <mergeCell ref="A130:K130"/>
    <mergeCell ref="B131:I131"/>
    <mergeCell ref="B132:I132"/>
    <mergeCell ref="B133:I133"/>
    <mergeCell ref="A134:I134"/>
    <mergeCell ref="B148:J148"/>
    <mergeCell ref="B149:J149"/>
    <mergeCell ref="B150:J150"/>
    <mergeCell ref="B151:J151"/>
    <mergeCell ref="A152:J152"/>
    <mergeCell ref="B153:J153"/>
    <mergeCell ref="A141:H141"/>
    <mergeCell ref="A142:K142"/>
    <mergeCell ref="A143:K143"/>
    <mergeCell ref="A145:K145"/>
    <mergeCell ref="A146:J146"/>
    <mergeCell ref="B147:J147"/>
    <mergeCell ref="A165:K165"/>
    <mergeCell ref="A160:K160"/>
    <mergeCell ref="B161:J161"/>
    <mergeCell ref="B162:J162"/>
    <mergeCell ref="B163:J163"/>
    <mergeCell ref="B164:J164"/>
    <mergeCell ref="A154:J154"/>
    <mergeCell ref="A155:J155"/>
    <mergeCell ref="A156:K156"/>
    <mergeCell ref="A157:E157"/>
    <mergeCell ref="F157:G157"/>
    <mergeCell ref="A158:E158"/>
    <mergeCell ref="F158:G158"/>
  </mergeCells>
  <pageMargins left="0.15748031496062992" right="0.19685039370078741" top="0.94488188976377963" bottom="0.31496062992125984" header="0.19685039370078741" footer="0.15748031496062992"/>
  <pageSetup paperSize="9" fitToHeight="0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173"/>
  <sheetViews>
    <sheetView showGridLines="0" view="pageBreakPreview" topLeftCell="A45" zoomScale="90" zoomScaleNormal="130" zoomScaleSheetLayoutView="90" workbookViewId="0">
      <selection activeCell="B77" sqref="B77:J77"/>
    </sheetView>
  </sheetViews>
  <sheetFormatPr defaultColWidth="9.140625" defaultRowHeight="15" customHeight="1"/>
  <cols>
    <col min="1" max="1" width="6.140625" style="284" customWidth="1"/>
    <col min="2" max="2" width="9.42578125" style="284" customWidth="1"/>
    <col min="3" max="3" width="10.140625" style="284" customWidth="1"/>
    <col min="4" max="4" width="5.42578125" style="284" customWidth="1"/>
    <col min="5" max="5" width="4.7109375" style="284" customWidth="1"/>
    <col min="6" max="6" width="7" style="285" customWidth="1"/>
    <col min="7" max="7" width="7.140625" style="284" customWidth="1"/>
    <col min="8" max="8" width="9.42578125" style="285" customWidth="1"/>
    <col min="9" max="9" width="12.85546875" style="285" bestFit="1" customWidth="1"/>
    <col min="10" max="10" width="11.42578125" style="286" customWidth="1"/>
    <col min="11" max="11" width="15.28515625" style="421" customWidth="1"/>
    <col min="12" max="12" width="10.42578125" style="285" customWidth="1"/>
    <col min="13" max="13" width="11.140625" style="285" bestFit="1" customWidth="1"/>
    <col min="14" max="14" width="9.140625" style="285"/>
    <col min="15" max="15" width="13.42578125" style="285" customWidth="1"/>
    <col min="16" max="16" width="14.42578125" style="285" customWidth="1"/>
    <col min="17" max="16384" width="9.140625" style="285"/>
  </cols>
  <sheetData>
    <row r="1" spans="1:11" ht="18" customHeight="1">
      <c r="A1" s="732" t="str">
        <f>ENCARREGADO!A1</f>
        <v>Ao</v>
      </c>
      <c r="B1" s="733"/>
      <c r="C1" s="733"/>
      <c r="D1" s="733"/>
      <c r="E1" s="733"/>
      <c r="F1" s="733"/>
      <c r="G1" s="733"/>
      <c r="H1" s="733"/>
      <c r="I1" s="733"/>
      <c r="J1" s="733"/>
      <c r="K1" s="734"/>
    </row>
    <row r="2" spans="1:11" s="398" customFormat="1" ht="15.75" customHeight="1">
      <c r="A2" s="406" t="str">
        <f>'RESUMO DA PROPOSTA'!A2</f>
        <v>DEPARTAMENTO NACIONAL DE OBRAS CONTRA AS SECAS – DNOCS</v>
      </c>
      <c r="B2" s="407"/>
      <c r="C2" s="407"/>
      <c r="D2" s="407"/>
      <c r="E2" s="407"/>
      <c r="F2" s="407"/>
      <c r="G2" s="407"/>
      <c r="H2" s="407"/>
      <c r="I2" s="407"/>
      <c r="J2" s="408"/>
      <c r="K2" s="415"/>
    </row>
    <row r="3" spans="1:11" s="398" customFormat="1" ht="15.75" customHeight="1">
      <c r="A3" s="406" t="str">
        <f>ENCARREGADO!A3</f>
        <v>PREGÃO ELETRÔNICO Nº 90001/2025</v>
      </c>
      <c r="B3" s="407"/>
      <c r="C3" s="407"/>
      <c r="D3" s="407"/>
      <c r="E3" s="407"/>
      <c r="F3" s="407"/>
      <c r="G3" s="407"/>
      <c r="H3" s="407"/>
      <c r="I3" s="407"/>
      <c r="J3" s="407"/>
      <c r="K3" s="415"/>
    </row>
    <row r="4" spans="1:11" s="398" customFormat="1" ht="15.75" customHeight="1">
      <c r="A4" s="735" t="str">
        <f>ENCARREGADO!A4</f>
        <v>(Processo Administrativo n° 59400.000885/2023-81)</v>
      </c>
      <c r="B4" s="736"/>
      <c r="C4" s="736"/>
      <c r="D4" s="736"/>
      <c r="E4" s="736"/>
      <c r="F4" s="736"/>
      <c r="G4" s="736"/>
      <c r="H4" s="736"/>
      <c r="I4" s="407"/>
      <c r="J4" s="408"/>
      <c r="K4" s="415"/>
    </row>
    <row r="5" spans="1:11" s="398" customFormat="1" ht="15.75" customHeight="1">
      <c r="A5" s="406" t="str">
        <f>ENCARREGADO!A5</f>
        <v>COMISSÃO PERMANENTE DE LICITAÇÃO</v>
      </c>
      <c r="B5" s="407"/>
      <c r="C5" s="407"/>
      <c r="D5" s="407"/>
      <c r="E5" s="407"/>
      <c r="F5" s="407"/>
      <c r="G5" s="407"/>
      <c r="H5" s="407"/>
      <c r="I5" s="407"/>
      <c r="J5" s="408"/>
      <c r="K5" s="415"/>
    </row>
    <row r="6" spans="1:11" ht="13.5" customHeight="1">
      <c r="A6" s="735" t="str">
        <f>ENCARREGADO!A6</f>
        <v xml:space="preserve">A/C: Sr.(a) Pregoeiro(a) </v>
      </c>
      <c r="B6" s="736"/>
      <c r="C6" s="736"/>
      <c r="D6" s="736"/>
      <c r="E6" s="736"/>
      <c r="F6" s="736"/>
      <c r="G6" s="736"/>
      <c r="H6" s="736"/>
      <c r="I6" s="736"/>
      <c r="J6" s="736"/>
      <c r="K6" s="737"/>
    </row>
    <row r="7" spans="1:11" ht="12" customHeight="1">
      <c r="A7" s="721" t="s">
        <v>357</v>
      </c>
      <c r="B7" s="722"/>
      <c r="C7" s="722"/>
      <c r="D7" s="722"/>
      <c r="E7" s="722"/>
      <c r="F7" s="722"/>
      <c r="G7" s="722"/>
      <c r="H7" s="722"/>
      <c r="I7" s="722"/>
      <c r="J7" s="722"/>
      <c r="K7" s="723"/>
    </row>
    <row r="8" spans="1:11" ht="15" customHeight="1">
      <c r="A8" s="738" t="s">
        <v>299</v>
      </c>
      <c r="B8" s="739"/>
      <c r="C8" s="739"/>
      <c r="D8" s="739"/>
      <c r="E8" s="739"/>
      <c r="F8" s="739"/>
      <c r="G8" s="739"/>
      <c r="H8" s="739"/>
      <c r="I8" s="739"/>
      <c r="J8" s="739"/>
      <c r="K8" s="740"/>
    </row>
    <row r="9" spans="1:11" ht="15" customHeight="1">
      <c r="A9" s="257" t="s">
        <v>78</v>
      </c>
      <c r="B9" s="724" t="s">
        <v>300</v>
      </c>
      <c r="C9" s="725"/>
      <c r="D9" s="725"/>
      <c r="E9" s="725"/>
      <c r="F9" s="725"/>
      <c r="G9" s="725"/>
      <c r="H9" s="725"/>
      <c r="I9" s="726"/>
      <c r="J9" s="715">
        <v>45775</v>
      </c>
      <c r="K9" s="715"/>
    </row>
    <row r="10" spans="1:11" ht="15" customHeight="1">
      <c r="A10" s="257" t="s">
        <v>83</v>
      </c>
      <c r="B10" s="724" t="s">
        <v>301</v>
      </c>
      <c r="C10" s="725"/>
      <c r="D10" s="725"/>
      <c r="E10" s="725"/>
      <c r="F10" s="725"/>
      <c r="G10" s="725"/>
      <c r="H10" s="725"/>
      <c r="I10" s="726"/>
      <c r="J10" s="727" t="s">
        <v>374</v>
      </c>
      <c r="K10" s="728"/>
    </row>
    <row r="11" spans="1:11" ht="15" customHeight="1">
      <c r="A11" s="257" t="s">
        <v>86</v>
      </c>
      <c r="B11" s="724" t="s">
        <v>302</v>
      </c>
      <c r="C11" s="725"/>
      <c r="D11" s="725"/>
      <c r="E11" s="725"/>
      <c r="F11" s="725"/>
      <c r="G11" s="725"/>
      <c r="H11" s="725"/>
      <c r="I11" s="726"/>
      <c r="J11" s="727" t="s">
        <v>523</v>
      </c>
      <c r="K11" s="728"/>
    </row>
    <row r="12" spans="1:11" ht="15" customHeight="1">
      <c r="A12" s="257" t="s">
        <v>88</v>
      </c>
      <c r="B12" s="729" t="s">
        <v>303</v>
      </c>
      <c r="C12" s="730"/>
      <c r="D12" s="730"/>
      <c r="E12" s="730"/>
      <c r="F12" s="730"/>
      <c r="G12" s="730"/>
      <c r="H12" s="730"/>
      <c r="I12" s="731"/>
      <c r="J12" s="727">
        <v>12</v>
      </c>
      <c r="K12" s="728"/>
    </row>
    <row r="13" spans="1:11" ht="7.5" customHeight="1">
      <c r="A13" s="409"/>
      <c r="B13" s="358"/>
      <c r="C13" s="358"/>
      <c r="D13" s="358"/>
      <c r="E13" s="358"/>
      <c r="F13" s="410"/>
      <c r="G13" s="358"/>
      <c r="H13" s="410"/>
      <c r="I13" s="410"/>
      <c r="J13" s="411"/>
      <c r="K13" s="354"/>
    </row>
    <row r="14" spans="1:11" ht="15" customHeight="1">
      <c r="A14" s="741" t="s">
        <v>90</v>
      </c>
      <c r="B14" s="742"/>
      <c r="C14" s="742"/>
      <c r="D14" s="742"/>
      <c r="E14" s="742"/>
      <c r="F14" s="742"/>
      <c r="G14" s="742"/>
      <c r="H14" s="742"/>
      <c r="I14" s="742"/>
      <c r="J14" s="742"/>
      <c r="K14" s="743"/>
    </row>
    <row r="15" spans="1:11" ht="15" customHeight="1">
      <c r="A15" s="745" t="s">
        <v>304</v>
      </c>
      <c r="B15" s="745"/>
      <c r="C15" s="745"/>
      <c r="D15" s="745"/>
      <c r="E15" s="745"/>
      <c r="F15" s="745"/>
      <c r="G15" s="745"/>
      <c r="H15" s="745"/>
      <c r="I15" s="745"/>
      <c r="J15" s="745"/>
      <c r="K15" s="745"/>
    </row>
    <row r="16" spans="1:11" ht="15" customHeight="1">
      <c r="A16" s="738" t="s">
        <v>305</v>
      </c>
      <c r="B16" s="739"/>
      <c r="C16" s="739"/>
      <c r="D16" s="740"/>
      <c r="E16" s="738" t="s">
        <v>92</v>
      </c>
      <c r="F16" s="739"/>
      <c r="G16" s="740"/>
      <c r="H16" s="745" t="s">
        <v>306</v>
      </c>
      <c r="I16" s="745"/>
      <c r="J16" s="745"/>
      <c r="K16" s="745"/>
    </row>
    <row r="17" spans="1:11" ht="23.25" customHeight="1">
      <c r="A17" s="746" t="s">
        <v>381</v>
      </c>
      <c r="B17" s="747"/>
      <c r="C17" s="747"/>
      <c r="D17" s="748"/>
      <c r="E17" s="727" t="s">
        <v>377</v>
      </c>
      <c r="F17" s="749"/>
      <c r="G17" s="728"/>
      <c r="H17" s="727">
        <v>1</v>
      </c>
      <c r="I17" s="749"/>
      <c r="J17" s="749"/>
      <c r="K17" s="728"/>
    </row>
    <row r="18" spans="1:11" ht="7.5" customHeight="1">
      <c r="A18" s="409"/>
      <c r="B18" s="358"/>
      <c r="C18" s="358"/>
      <c r="D18" s="358"/>
      <c r="E18" s="358"/>
      <c r="F18" s="410"/>
      <c r="G18" s="358"/>
      <c r="H18" s="410"/>
      <c r="I18" s="410"/>
      <c r="J18" s="411"/>
      <c r="K18" s="354"/>
    </row>
    <row r="19" spans="1:11" ht="22.5" customHeight="1">
      <c r="A19" s="741" t="s">
        <v>307</v>
      </c>
      <c r="B19" s="742"/>
      <c r="C19" s="742"/>
      <c r="D19" s="742"/>
      <c r="E19" s="742"/>
      <c r="F19" s="742"/>
      <c r="G19" s="742"/>
      <c r="H19" s="742"/>
      <c r="I19" s="742"/>
      <c r="J19" s="742"/>
      <c r="K19" s="743"/>
    </row>
    <row r="20" spans="1:11" ht="15" customHeight="1">
      <c r="A20" s="738" t="s">
        <v>308</v>
      </c>
      <c r="B20" s="739"/>
      <c r="C20" s="739"/>
      <c r="D20" s="739"/>
      <c r="E20" s="739"/>
      <c r="F20" s="739"/>
      <c r="G20" s="739"/>
      <c r="H20" s="739"/>
      <c r="I20" s="739"/>
      <c r="J20" s="739"/>
      <c r="K20" s="740"/>
    </row>
    <row r="21" spans="1:11" s="284" customFormat="1" ht="15" customHeight="1">
      <c r="A21" s="257">
        <v>1</v>
      </c>
      <c r="B21" s="724" t="s">
        <v>313</v>
      </c>
      <c r="C21" s="725"/>
      <c r="D21" s="725"/>
      <c r="E21" s="725"/>
      <c r="F21" s="725"/>
      <c r="G21" s="725"/>
      <c r="H21" s="725"/>
      <c r="I21" s="726"/>
      <c r="J21" s="744" t="str">
        <f>A17</f>
        <v>SERVENTE</v>
      </c>
      <c r="K21" s="744"/>
    </row>
    <row r="22" spans="1:11" ht="15" customHeight="1">
      <c r="A22" s="257">
        <v>2</v>
      </c>
      <c r="B22" s="724" t="s">
        <v>297</v>
      </c>
      <c r="C22" s="725"/>
      <c r="D22" s="725"/>
      <c r="E22" s="725"/>
      <c r="F22" s="725"/>
      <c r="G22" s="725"/>
      <c r="H22" s="725"/>
      <c r="I22" s="726"/>
      <c r="J22" s="727" t="s">
        <v>380</v>
      </c>
      <c r="K22" s="728"/>
    </row>
    <row r="23" spans="1:11" ht="15" customHeight="1">
      <c r="A23" s="257">
        <v>3</v>
      </c>
      <c r="B23" s="724" t="s">
        <v>314</v>
      </c>
      <c r="C23" s="725"/>
      <c r="D23" s="725"/>
      <c r="E23" s="725"/>
      <c r="F23" s="725"/>
      <c r="G23" s="725"/>
      <c r="H23" s="725"/>
      <c r="I23" s="726"/>
      <c r="J23" s="750">
        <v>1518</v>
      </c>
      <c r="K23" s="751"/>
    </row>
    <row r="24" spans="1:11" ht="15" customHeight="1">
      <c r="A24" s="257">
        <v>4</v>
      </c>
      <c r="B24" s="729" t="s">
        <v>309</v>
      </c>
      <c r="C24" s="730"/>
      <c r="D24" s="730"/>
      <c r="E24" s="730"/>
      <c r="F24" s="730"/>
      <c r="G24" s="730"/>
      <c r="H24" s="730"/>
      <c r="I24" s="731"/>
      <c r="J24" s="752">
        <v>45292</v>
      </c>
      <c r="K24" s="753"/>
    </row>
    <row r="25" spans="1:11" ht="7.5" customHeight="1">
      <c r="A25" s="409"/>
      <c r="B25" s="358"/>
      <c r="C25" s="358"/>
      <c r="D25" s="358"/>
      <c r="E25" s="358"/>
      <c r="F25" s="410"/>
      <c r="G25" s="358"/>
      <c r="H25" s="410"/>
      <c r="I25" s="410"/>
      <c r="J25" s="411"/>
      <c r="K25" s="354"/>
    </row>
    <row r="26" spans="1:11" ht="15" customHeight="1">
      <c r="A26" s="738" t="s">
        <v>310</v>
      </c>
      <c r="B26" s="739"/>
      <c r="C26" s="739"/>
      <c r="D26" s="739"/>
      <c r="E26" s="739"/>
      <c r="F26" s="739"/>
      <c r="G26" s="739"/>
      <c r="H26" s="739"/>
      <c r="I26" s="739"/>
      <c r="J26" s="739"/>
      <c r="K26" s="740"/>
    </row>
    <row r="27" spans="1:11" ht="15" customHeight="1">
      <c r="A27" s="257">
        <v>1</v>
      </c>
      <c r="B27" s="738" t="s">
        <v>107</v>
      </c>
      <c r="C27" s="739"/>
      <c r="D27" s="739"/>
      <c r="E27" s="739"/>
      <c r="F27" s="739"/>
      <c r="G27" s="739"/>
      <c r="H27" s="739"/>
      <c r="I27" s="739"/>
      <c r="J27" s="740"/>
      <c r="K27" s="258" t="s">
        <v>108</v>
      </c>
    </row>
    <row r="28" spans="1:11" ht="15" customHeight="1">
      <c r="A28" s="257" t="s">
        <v>78</v>
      </c>
      <c r="B28" s="724" t="s">
        <v>109</v>
      </c>
      <c r="C28" s="725"/>
      <c r="D28" s="725"/>
      <c r="E28" s="725"/>
      <c r="F28" s="725"/>
      <c r="G28" s="725"/>
      <c r="H28" s="725"/>
      <c r="I28" s="726"/>
      <c r="J28" s="259"/>
      <c r="K28" s="402">
        <v>1518</v>
      </c>
    </row>
    <row r="29" spans="1:11" ht="15" customHeight="1">
      <c r="A29" s="257" t="s">
        <v>83</v>
      </c>
      <c r="B29" s="724" t="s">
        <v>110</v>
      </c>
      <c r="C29" s="725"/>
      <c r="D29" s="725"/>
      <c r="E29" s="725"/>
      <c r="F29" s="725"/>
      <c r="G29" s="725"/>
      <c r="H29" s="725"/>
      <c r="I29" s="726"/>
      <c r="J29" s="259"/>
      <c r="K29" s="402">
        <f>$K$28*J29</f>
        <v>0</v>
      </c>
    </row>
    <row r="30" spans="1:11" ht="15" customHeight="1">
      <c r="A30" s="257" t="s">
        <v>86</v>
      </c>
      <c r="B30" s="724" t="s">
        <v>111</v>
      </c>
      <c r="C30" s="725"/>
      <c r="D30" s="725"/>
      <c r="E30" s="725"/>
      <c r="F30" s="725"/>
      <c r="G30" s="725"/>
      <c r="H30" s="725"/>
      <c r="I30" s="726"/>
      <c r="J30" s="260"/>
      <c r="K30" s="402">
        <f t="shared" ref="K30:K33" si="0">$K$28*J30</f>
        <v>0</v>
      </c>
    </row>
    <row r="31" spans="1:11" ht="15" customHeight="1">
      <c r="A31" s="257" t="s">
        <v>88</v>
      </c>
      <c r="B31" s="724" t="s">
        <v>112</v>
      </c>
      <c r="C31" s="725"/>
      <c r="D31" s="725"/>
      <c r="E31" s="725"/>
      <c r="F31" s="725"/>
      <c r="G31" s="725"/>
      <c r="H31" s="725"/>
      <c r="I31" s="726"/>
      <c r="J31" s="259"/>
      <c r="K31" s="402">
        <f t="shared" si="0"/>
        <v>0</v>
      </c>
    </row>
    <row r="32" spans="1:11" ht="15" customHeight="1">
      <c r="A32" s="257" t="s">
        <v>113</v>
      </c>
      <c r="B32" s="724" t="s">
        <v>311</v>
      </c>
      <c r="C32" s="725"/>
      <c r="D32" s="725"/>
      <c r="E32" s="725"/>
      <c r="F32" s="725"/>
      <c r="G32" s="725"/>
      <c r="H32" s="725"/>
      <c r="I32" s="726"/>
      <c r="J32" s="259"/>
      <c r="K32" s="402">
        <f t="shared" si="0"/>
        <v>0</v>
      </c>
    </row>
    <row r="33" spans="1:11" ht="15" customHeight="1">
      <c r="A33" s="257" t="s">
        <v>116</v>
      </c>
      <c r="B33" s="724" t="s">
        <v>126</v>
      </c>
      <c r="C33" s="725"/>
      <c r="D33" s="725"/>
      <c r="E33" s="725"/>
      <c r="F33" s="725"/>
      <c r="G33" s="725"/>
      <c r="H33" s="725"/>
      <c r="I33" s="726"/>
      <c r="J33" s="259"/>
      <c r="K33" s="402">
        <f t="shared" si="0"/>
        <v>0</v>
      </c>
    </row>
    <row r="34" spans="1:11" ht="15" customHeight="1">
      <c r="A34" s="738" t="s">
        <v>128</v>
      </c>
      <c r="B34" s="739"/>
      <c r="C34" s="739"/>
      <c r="D34" s="739"/>
      <c r="E34" s="739"/>
      <c r="F34" s="739"/>
      <c r="G34" s="739"/>
      <c r="H34" s="740"/>
      <c r="I34" s="261"/>
      <c r="J34" s="262"/>
      <c r="K34" s="399">
        <f>SUM(K28:K33)</f>
        <v>1518</v>
      </c>
    </row>
    <row r="35" spans="1:11" ht="15" hidden="1" customHeight="1">
      <c r="A35" s="732" t="s">
        <v>312</v>
      </c>
      <c r="B35" s="733"/>
      <c r="C35" s="733"/>
      <c r="D35" s="733"/>
      <c r="E35" s="733"/>
      <c r="F35" s="733"/>
      <c r="G35" s="733"/>
      <c r="H35" s="733"/>
      <c r="I35" s="733"/>
      <c r="J35" s="733"/>
      <c r="K35" s="734"/>
    </row>
    <row r="36" spans="1:11" ht="7.5" customHeight="1">
      <c r="A36" s="409"/>
      <c r="B36" s="358"/>
      <c r="C36" s="358"/>
      <c r="D36" s="358"/>
      <c r="E36" s="358"/>
      <c r="F36" s="410"/>
      <c r="G36" s="358"/>
      <c r="H36" s="410"/>
      <c r="I36" s="410"/>
      <c r="J36" s="411"/>
      <c r="K36" s="354"/>
    </row>
    <row r="37" spans="1:11" ht="15" customHeight="1">
      <c r="A37" s="738" t="s">
        <v>315</v>
      </c>
      <c r="B37" s="739"/>
      <c r="C37" s="739"/>
      <c r="D37" s="739"/>
      <c r="E37" s="739"/>
      <c r="F37" s="739"/>
      <c r="G37" s="739"/>
      <c r="H37" s="739"/>
      <c r="I37" s="739"/>
      <c r="J37" s="739"/>
      <c r="K37" s="740"/>
    </row>
    <row r="38" spans="1:11" ht="15" customHeight="1">
      <c r="A38" s="257" t="s">
        <v>316</v>
      </c>
      <c r="B38" s="738" t="s">
        <v>317</v>
      </c>
      <c r="C38" s="739"/>
      <c r="D38" s="739"/>
      <c r="E38" s="739"/>
      <c r="F38" s="739"/>
      <c r="G38" s="739"/>
      <c r="H38" s="739"/>
      <c r="I38" s="740"/>
      <c r="J38" s="263" t="s">
        <v>166</v>
      </c>
      <c r="K38" s="258" t="s">
        <v>108</v>
      </c>
    </row>
    <row r="39" spans="1:11" ht="15" customHeight="1">
      <c r="A39" s="257" t="s">
        <v>78</v>
      </c>
      <c r="B39" s="724" t="s">
        <v>181</v>
      </c>
      <c r="C39" s="725"/>
      <c r="D39" s="725"/>
      <c r="E39" s="725"/>
      <c r="F39" s="725"/>
      <c r="G39" s="725"/>
      <c r="H39" s="725"/>
      <c r="I39" s="726"/>
      <c r="J39" s="259">
        <f>(1/12)</f>
        <v>8.3299999999999999E-2</v>
      </c>
      <c r="K39" s="402">
        <f>ROUND($K$34*J39,2)</f>
        <v>126.45</v>
      </c>
    </row>
    <row r="40" spans="1:11" ht="15" customHeight="1">
      <c r="A40" s="257" t="s">
        <v>83</v>
      </c>
      <c r="B40" s="724" t="s">
        <v>358</v>
      </c>
      <c r="C40" s="725"/>
      <c r="D40" s="725"/>
      <c r="E40" s="725"/>
      <c r="F40" s="725"/>
      <c r="G40" s="725"/>
      <c r="H40" s="725"/>
      <c r="I40" s="726"/>
      <c r="J40" s="259">
        <v>0.121</v>
      </c>
      <c r="K40" s="402">
        <f>J40*$K$34</f>
        <v>183.68</v>
      </c>
    </row>
    <row r="41" spans="1:11" ht="15" customHeight="1">
      <c r="A41" s="738" t="s">
        <v>57</v>
      </c>
      <c r="B41" s="739"/>
      <c r="C41" s="739"/>
      <c r="D41" s="739"/>
      <c r="E41" s="739"/>
      <c r="F41" s="739"/>
      <c r="G41" s="739"/>
      <c r="H41" s="739"/>
      <c r="I41" s="740"/>
      <c r="J41" s="264">
        <f>SUM(J39:J40)</f>
        <v>0.20430000000000001</v>
      </c>
      <c r="K41" s="399">
        <f>SUM(K39:K40)</f>
        <v>310.13</v>
      </c>
    </row>
    <row r="42" spans="1:11" ht="24" hidden="1" customHeight="1">
      <c r="A42" s="754" t="s">
        <v>619</v>
      </c>
      <c r="B42" s="755"/>
      <c r="C42" s="755"/>
      <c r="D42" s="755"/>
      <c r="E42" s="755"/>
      <c r="F42" s="755"/>
      <c r="G42" s="755"/>
      <c r="H42" s="755"/>
      <c r="I42" s="755"/>
      <c r="J42" s="755"/>
      <c r="K42" s="756"/>
    </row>
    <row r="43" spans="1:11" ht="15.75" hidden="1" customHeight="1">
      <c r="A43" s="757" t="s">
        <v>620</v>
      </c>
      <c r="B43" s="758"/>
      <c r="C43" s="758"/>
      <c r="D43" s="758"/>
      <c r="E43" s="758"/>
      <c r="F43" s="758"/>
      <c r="G43" s="758"/>
      <c r="H43" s="758"/>
      <c r="I43" s="758"/>
      <c r="J43" s="758"/>
      <c r="K43" s="759"/>
    </row>
    <row r="44" spans="1:11" ht="26.25" hidden="1" customHeight="1">
      <c r="A44" s="757" t="s">
        <v>621</v>
      </c>
      <c r="B44" s="758"/>
      <c r="C44" s="758"/>
      <c r="D44" s="758"/>
      <c r="E44" s="758"/>
      <c r="F44" s="758"/>
      <c r="G44" s="758"/>
      <c r="H44" s="758"/>
      <c r="I44" s="758"/>
      <c r="J44" s="758"/>
      <c r="K44" s="759"/>
    </row>
    <row r="45" spans="1:11" ht="7.5" customHeight="1">
      <c r="A45" s="409"/>
      <c r="B45" s="358"/>
      <c r="C45" s="358"/>
      <c r="D45" s="358"/>
      <c r="E45" s="358"/>
      <c r="F45" s="410"/>
      <c r="G45" s="358"/>
      <c r="H45" s="410"/>
      <c r="I45" s="410"/>
      <c r="J45" s="411"/>
      <c r="K45" s="354"/>
    </row>
    <row r="46" spans="1:11" ht="16.5" customHeight="1">
      <c r="A46" s="746" t="s">
        <v>366</v>
      </c>
      <c r="B46" s="747"/>
      <c r="C46" s="747"/>
      <c r="D46" s="747"/>
      <c r="E46" s="747"/>
      <c r="F46" s="747"/>
      <c r="G46" s="747"/>
      <c r="H46" s="747"/>
      <c r="I46" s="747"/>
      <c r="J46" s="747"/>
      <c r="K46" s="748"/>
    </row>
    <row r="47" spans="1:11" ht="14.25" customHeight="1">
      <c r="A47" s="257" t="s">
        <v>318</v>
      </c>
      <c r="B47" s="738" t="s">
        <v>319</v>
      </c>
      <c r="C47" s="739"/>
      <c r="D47" s="739"/>
      <c r="E47" s="739"/>
      <c r="F47" s="739"/>
      <c r="G47" s="739"/>
      <c r="H47" s="739"/>
      <c r="I47" s="740"/>
      <c r="J47" s="263" t="s">
        <v>166</v>
      </c>
      <c r="K47" s="258" t="s">
        <v>108</v>
      </c>
    </row>
    <row r="48" spans="1:11" ht="15" customHeight="1">
      <c r="A48" s="257" t="s">
        <v>78</v>
      </c>
      <c r="B48" s="724" t="s">
        <v>167</v>
      </c>
      <c r="C48" s="725"/>
      <c r="D48" s="725"/>
      <c r="E48" s="725"/>
      <c r="F48" s="725"/>
      <c r="G48" s="725"/>
      <c r="H48" s="725"/>
      <c r="I48" s="726"/>
      <c r="J48" s="259">
        <v>0.2</v>
      </c>
      <c r="K48" s="402">
        <f>ROUND(($K$34+$K$41)*J48,2)</f>
        <v>365.63</v>
      </c>
    </row>
    <row r="49" spans="1:16" ht="15" customHeight="1">
      <c r="A49" s="257" t="s">
        <v>83</v>
      </c>
      <c r="B49" s="724" t="s">
        <v>171</v>
      </c>
      <c r="C49" s="725"/>
      <c r="D49" s="725"/>
      <c r="E49" s="725"/>
      <c r="F49" s="725"/>
      <c r="G49" s="725"/>
      <c r="H49" s="725"/>
      <c r="I49" s="726"/>
      <c r="J49" s="259">
        <v>2.5000000000000001E-2</v>
      </c>
      <c r="K49" s="402">
        <f t="shared" ref="K49:K55" si="1">ROUND(($K$34+$K$41)*J49,2)</f>
        <v>45.7</v>
      </c>
    </row>
    <row r="50" spans="1:16" ht="15" customHeight="1">
      <c r="A50" s="257" t="s">
        <v>86</v>
      </c>
      <c r="B50" s="724" t="s">
        <v>261</v>
      </c>
      <c r="C50" s="725"/>
      <c r="D50" s="725"/>
      <c r="E50" s="725"/>
      <c r="F50" s="725"/>
      <c r="G50" s="725"/>
      <c r="H50" s="725"/>
      <c r="I50" s="726"/>
      <c r="J50" s="259">
        <v>3.0499999999999999E-2</v>
      </c>
      <c r="K50" s="402">
        <f t="shared" si="1"/>
        <v>55.76</v>
      </c>
      <c r="O50" s="400"/>
    </row>
    <row r="51" spans="1:16" ht="15" customHeight="1">
      <c r="A51" s="257" t="s">
        <v>88</v>
      </c>
      <c r="B51" s="724" t="s">
        <v>168</v>
      </c>
      <c r="C51" s="725"/>
      <c r="D51" s="725"/>
      <c r="E51" s="725"/>
      <c r="F51" s="725"/>
      <c r="G51" s="725"/>
      <c r="H51" s="725"/>
      <c r="I51" s="726"/>
      <c r="J51" s="259">
        <v>1.4999999999999999E-2</v>
      </c>
      <c r="K51" s="402">
        <f t="shared" si="1"/>
        <v>27.42</v>
      </c>
    </row>
    <row r="52" spans="1:16" ht="15" customHeight="1">
      <c r="A52" s="257" t="s">
        <v>113</v>
      </c>
      <c r="B52" s="724" t="s">
        <v>169</v>
      </c>
      <c r="C52" s="725"/>
      <c r="D52" s="725"/>
      <c r="E52" s="725"/>
      <c r="F52" s="725"/>
      <c r="G52" s="725"/>
      <c r="H52" s="725"/>
      <c r="I52" s="726"/>
      <c r="J52" s="259">
        <v>0.01</v>
      </c>
      <c r="K52" s="402">
        <f t="shared" si="1"/>
        <v>18.28</v>
      </c>
    </row>
    <row r="53" spans="1:16" ht="15" customHeight="1">
      <c r="A53" s="257" t="s">
        <v>116</v>
      </c>
      <c r="B53" s="724" t="s">
        <v>174</v>
      </c>
      <c r="C53" s="725"/>
      <c r="D53" s="725"/>
      <c r="E53" s="725"/>
      <c r="F53" s="725"/>
      <c r="G53" s="725"/>
      <c r="H53" s="725"/>
      <c r="I53" s="726"/>
      <c r="J53" s="259">
        <v>6.0000000000000001E-3</v>
      </c>
      <c r="K53" s="402">
        <f t="shared" si="1"/>
        <v>10.97</v>
      </c>
    </row>
    <row r="54" spans="1:16" ht="15" customHeight="1">
      <c r="A54" s="257" t="s">
        <v>122</v>
      </c>
      <c r="B54" s="724" t="s">
        <v>170</v>
      </c>
      <c r="C54" s="725"/>
      <c r="D54" s="725"/>
      <c r="E54" s="725"/>
      <c r="F54" s="725"/>
      <c r="G54" s="725"/>
      <c r="H54" s="725"/>
      <c r="I54" s="726"/>
      <c r="J54" s="259">
        <v>2E-3</v>
      </c>
      <c r="K54" s="402">
        <f t="shared" si="1"/>
        <v>3.66</v>
      </c>
    </row>
    <row r="55" spans="1:16" ht="15" customHeight="1">
      <c r="A55" s="257" t="s">
        <v>125</v>
      </c>
      <c r="B55" s="724" t="s">
        <v>172</v>
      </c>
      <c r="C55" s="725"/>
      <c r="D55" s="725"/>
      <c r="E55" s="725"/>
      <c r="F55" s="725"/>
      <c r="G55" s="725"/>
      <c r="H55" s="725"/>
      <c r="I55" s="726"/>
      <c r="J55" s="259">
        <v>0.08</v>
      </c>
      <c r="K55" s="402">
        <f t="shared" si="1"/>
        <v>146.25</v>
      </c>
    </row>
    <row r="56" spans="1:16" ht="15" customHeight="1">
      <c r="A56" s="738" t="s">
        <v>57</v>
      </c>
      <c r="B56" s="739"/>
      <c r="C56" s="739"/>
      <c r="D56" s="739"/>
      <c r="E56" s="739"/>
      <c r="F56" s="739"/>
      <c r="G56" s="739"/>
      <c r="H56" s="739"/>
      <c r="I56" s="740"/>
      <c r="J56" s="264">
        <f>SUM(J48:J55)</f>
        <v>0.36849999999999999</v>
      </c>
      <c r="K56" s="399">
        <f>SUM(K48:K55)</f>
        <v>673.67</v>
      </c>
    </row>
    <row r="57" spans="1:16" ht="11.25" hidden="1" customHeight="1">
      <c r="A57" s="760" t="s">
        <v>622</v>
      </c>
      <c r="B57" s="761"/>
      <c r="C57" s="761"/>
      <c r="D57" s="761"/>
      <c r="E57" s="761"/>
      <c r="F57" s="758"/>
      <c r="G57" s="758"/>
      <c r="H57" s="758"/>
      <c r="I57" s="758"/>
      <c r="J57" s="758"/>
      <c r="K57" s="759"/>
    </row>
    <row r="58" spans="1:16" ht="11.25" hidden="1" customHeight="1">
      <c r="A58" s="757" t="s">
        <v>623</v>
      </c>
      <c r="B58" s="758"/>
      <c r="C58" s="758"/>
      <c r="D58" s="758"/>
      <c r="E58" s="758"/>
      <c r="F58" s="758"/>
      <c r="G58" s="758"/>
      <c r="H58" s="758"/>
      <c r="I58" s="758"/>
      <c r="J58" s="758"/>
      <c r="K58" s="759"/>
    </row>
    <row r="59" spans="1:16" ht="11.25" hidden="1" customHeight="1">
      <c r="A59" s="757" t="s">
        <v>624</v>
      </c>
      <c r="B59" s="758"/>
      <c r="C59" s="758"/>
      <c r="D59" s="758"/>
      <c r="E59" s="758"/>
      <c r="F59" s="758"/>
      <c r="G59" s="758"/>
      <c r="H59" s="758"/>
      <c r="I59" s="758"/>
      <c r="J59" s="758"/>
      <c r="K59" s="759"/>
    </row>
    <row r="60" spans="1:16" ht="7.5" customHeight="1">
      <c r="A60" s="409"/>
      <c r="B60" s="358"/>
      <c r="C60" s="358"/>
      <c r="D60" s="358"/>
      <c r="E60" s="358"/>
      <c r="F60" s="410"/>
      <c r="G60" s="358"/>
      <c r="H60" s="410"/>
      <c r="I60" s="410"/>
      <c r="J60" s="411"/>
      <c r="K60" s="354"/>
    </row>
    <row r="61" spans="1:16" ht="15" customHeight="1">
      <c r="A61" s="738" t="s">
        <v>334</v>
      </c>
      <c r="B61" s="739"/>
      <c r="C61" s="739"/>
      <c r="D61" s="739"/>
      <c r="E61" s="739"/>
      <c r="F61" s="739"/>
      <c r="G61" s="739"/>
      <c r="H61" s="739"/>
      <c r="I61" s="739"/>
      <c r="J61" s="739"/>
      <c r="K61" s="740"/>
      <c r="P61" s="401"/>
    </row>
    <row r="62" spans="1:16" ht="14.25" customHeight="1">
      <c r="A62" s="257" t="s">
        <v>321</v>
      </c>
      <c r="B62" s="738" t="s">
        <v>324</v>
      </c>
      <c r="C62" s="739"/>
      <c r="D62" s="739"/>
      <c r="E62" s="739"/>
      <c r="F62" s="739"/>
      <c r="G62" s="739"/>
      <c r="H62" s="739"/>
      <c r="I62" s="739"/>
      <c r="J62" s="740"/>
      <c r="K62" s="258" t="s">
        <v>108</v>
      </c>
    </row>
    <row r="63" spans="1:16" ht="15" customHeight="1">
      <c r="A63" s="265" t="s">
        <v>78</v>
      </c>
      <c r="B63" s="724" t="s">
        <v>133</v>
      </c>
      <c r="C63" s="725"/>
      <c r="D63" s="725"/>
      <c r="E63" s="725"/>
      <c r="F63" s="725"/>
      <c r="G63" s="725"/>
      <c r="H63" s="725"/>
      <c r="I63" s="725"/>
      <c r="J63" s="726"/>
      <c r="K63" s="404">
        <f>ROUND((22*2*4.5)-(K28*6%),2)</f>
        <v>106.92</v>
      </c>
    </row>
    <row r="64" spans="1:16" ht="15" customHeight="1">
      <c r="A64" s="265" t="s">
        <v>83</v>
      </c>
      <c r="B64" s="729" t="s">
        <v>376</v>
      </c>
      <c r="C64" s="730"/>
      <c r="D64" s="730"/>
      <c r="E64" s="730"/>
      <c r="F64" s="730"/>
      <c r="G64" s="730"/>
      <c r="H64" s="730"/>
      <c r="I64" s="730"/>
      <c r="J64" s="731"/>
      <c r="K64" s="404">
        <f>ROUND((26*22)*(1-1%),2)</f>
        <v>566.28</v>
      </c>
    </row>
    <row r="65" spans="1:11" ht="15" customHeight="1">
      <c r="A65" s="257" t="s">
        <v>86</v>
      </c>
      <c r="B65" s="724" t="s">
        <v>364</v>
      </c>
      <c r="C65" s="725"/>
      <c r="D65" s="725"/>
      <c r="E65" s="725"/>
      <c r="F65" s="725"/>
      <c r="G65" s="725"/>
      <c r="H65" s="725"/>
      <c r="I65" s="725"/>
      <c r="J65" s="726"/>
      <c r="K65" s="417">
        <v>47.1</v>
      </c>
    </row>
    <row r="66" spans="1:11" ht="15" customHeight="1">
      <c r="A66" s="265" t="s">
        <v>88</v>
      </c>
      <c r="B66" s="266" t="s">
        <v>365</v>
      </c>
      <c r="C66" s="267"/>
      <c r="D66" s="267"/>
      <c r="E66" s="267"/>
      <c r="F66" s="267"/>
      <c r="G66" s="267"/>
      <c r="H66" s="267"/>
      <c r="I66" s="267"/>
      <c r="J66" s="268"/>
      <c r="K66" s="417">
        <v>0</v>
      </c>
    </row>
    <row r="67" spans="1:11" ht="15" customHeight="1">
      <c r="A67" s="265" t="s">
        <v>113</v>
      </c>
      <c r="B67" s="724" t="s">
        <v>359</v>
      </c>
      <c r="C67" s="725"/>
      <c r="D67" s="725"/>
      <c r="E67" s="725"/>
      <c r="F67" s="725"/>
      <c r="G67" s="725"/>
      <c r="H67" s="725"/>
      <c r="I67" s="725"/>
      <c r="J67" s="726"/>
      <c r="K67" s="417">
        <v>100</v>
      </c>
    </row>
    <row r="68" spans="1:11" ht="15" customHeight="1">
      <c r="A68" s="265" t="s">
        <v>122</v>
      </c>
      <c r="B68" s="266" t="s">
        <v>126</v>
      </c>
      <c r="C68" s="267"/>
      <c r="D68" s="267"/>
      <c r="E68" s="267"/>
      <c r="F68" s="267"/>
      <c r="G68" s="267"/>
      <c r="H68" s="267"/>
      <c r="I68" s="267"/>
      <c r="J68" s="268"/>
      <c r="K68" s="417">
        <v>0</v>
      </c>
    </row>
    <row r="69" spans="1:11" ht="12.75">
      <c r="A69" s="745" t="s">
        <v>143</v>
      </c>
      <c r="B69" s="745"/>
      <c r="C69" s="745"/>
      <c r="D69" s="745"/>
      <c r="E69" s="745"/>
      <c r="F69" s="745"/>
      <c r="G69" s="745"/>
      <c r="H69" s="745"/>
      <c r="I69" s="745"/>
      <c r="J69" s="745"/>
      <c r="K69" s="399">
        <f>SUM(K63:K68)</f>
        <v>820.3</v>
      </c>
    </row>
    <row r="70" spans="1:11" ht="12.75" hidden="1">
      <c r="A70" s="762" t="s">
        <v>625</v>
      </c>
      <c r="B70" s="763"/>
      <c r="C70" s="763"/>
      <c r="D70" s="763"/>
      <c r="E70" s="763"/>
      <c r="F70" s="763"/>
      <c r="G70" s="763"/>
      <c r="H70" s="763"/>
      <c r="I70" s="763"/>
      <c r="J70" s="763"/>
      <c r="K70" s="764"/>
    </row>
    <row r="71" spans="1:11" ht="13.5" hidden="1" customHeight="1">
      <c r="A71" s="765" t="s">
        <v>626</v>
      </c>
      <c r="B71" s="766"/>
      <c r="C71" s="766"/>
      <c r="D71" s="766"/>
      <c r="E71" s="766"/>
      <c r="F71" s="766"/>
      <c r="G71" s="766"/>
      <c r="H71" s="766"/>
      <c r="I71" s="766"/>
      <c r="J71" s="766"/>
      <c r="K71" s="767"/>
    </row>
    <row r="72" spans="1:11" ht="7.5" customHeight="1">
      <c r="A72" s="409"/>
      <c r="B72" s="358"/>
      <c r="C72" s="358"/>
      <c r="D72" s="358"/>
      <c r="E72" s="358"/>
      <c r="F72" s="410"/>
      <c r="G72" s="358"/>
      <c r="H72" s="410"/>
      <c r="I72" s="410"/>
      <c r="J72" s="411"/>
      <c r="K72" s="354"/>
    </row>
    <row r="73" spans="1:11" ht="15" customHeight="1">
      <c r="A73" s="738" t="s">
        <v>325</v>
      </c>
      <c r="B73" s="739"/>
      <c r="C73" s="739"/>
      <c r="D73" s="739"/>
      <c r="E73" s="739"/>
      <c r="F73" s="739"/>
      <c r="G73" s="739"/>
      <c r="H73" s="739"/>
      <c r="I73" s="739"/>
      <c r="J73" s="739"/>
      <c r="K73" s="740"/>
    </row>
    <row r="74" spans="1:11" ht="15" customHeight="1">
      <c r="A74" s="738" t="s">
        <v>320</v>
      </c>
      <c r="B74" s="739"/>
      <c r="C74" s="739"/>
      <c r="D74" s="739"/>
      <c r="E74" s="739"/>
      <c r="F74" s="739"/>
      <c r="G74" s="739"/>
      <c r="H74" s="739"/>
      <c r="I74" s="739"/>
      <c r="J74" s="739"/>
      <c r="K74" s="740"/>
    </row>
    <row r="75" spans="1:11" ht="15" customHeight="1">
      <c r="A75" s="257" t="s">
        <v>316</v>
      </c>
      <c r="B75" s="738" t="s">
        <v>356</v>
      </c>
      <c r="C75" s="739"/>
      <c r="D75" s="739"/>
      <c r="E75" s="739"/>
      <c r="F75" s="739"/>
      <c r="G75" s="739"/>
      <c r="H75" s="739"/>
      <c r="I75" s="739"/>
      <c r="J75" s="740"/>
      <c r="K75" s="258" t="s">
        <v>108</v>
      </c>
    </row>
    <row r="76" spans="1:11" ht="15" customHeight="1">
      <c r="A76" s="257" t="s">
        <v>316</v>
      </c>
      <c r="B76" s="724" t="s">
        <v>323</v>
      </c>
      <c r="C76" s="725"/>
      <c r="D76" s="725"/>
      <c r="E76" s="725"/>
      <c r="F76" s="725"/>
      <c r="G76" s="725"/>
      <c r="H76" s="725"/>
      <c r="I76" s="725"/>
      <c r="J76" s="726"/>
      <c r="K76" s="402">
        <f>K41</f>
        <v>310.13</v>
      </c>
    </row>
    <row r="77" spans="1:11" ht="15" customHeight="1">
      <c r="A77" s="265" t="s">
        <v>318</v>
      </c>
      <c r="B77" s="724" t="s">
        <v>322</v>
      </c>
      <c r="C77" s="725"/>
      <c r="D77" s="725"/>
      <c r="E77" s="725"/>
      <c r="F77" s="725"/>
      <c r="G77" s="725"/>
      <c r="H77" s="725"/>
      <c r="I77" s="725"/>
      <c r="J77" s="726"/>
      <c r="K77" s="404">
        <f>K56</f>
        <v>673.67</v>
      </c>
    </row>
    <row r="78" spans="1:11" ht="15" customHeight="1">
      <c r="A78" s="265" t="s">
        <v>321</v>
      </c>
      <c r="B78" s="729" t="s">
        <v>324</v>
      </c>
      <c r="C78" s="730"/>
      <c r="D78" s="730"/>
      <c r="E78" s="730"/>
      <c r="F78" s="730"/>
      <c r="G78" s="730"/>
      <c r="H78" s="730"/>
      <c r="I78" s="730"/>
      <c r="J78" s="731"/>
      <c r="K78" s="404">
        <f>K69</f>
        <v>820.3</v>
      </c>
    </row>
    <row r="79" spans="1:11" ht="15" customHeight="1">
      <c r="A79" s="738" t="s">
        <v>57</v>
      </c>
      <c r="B79" s="739"/>
      <c r="C79" s="739"/>
      <c r="D79" s="739"/>
      <c r="E79" s="739"/>
      <c r="F79" s="739"/>
      <c r="G79" s="739"/>
      <c r="H79" s="739"/>
      <c r="I79" s="739"/>
      <c r="J79" s="740"/>
      <c r="K79" s="399">
        <f>SUM(K76:K78)</f>
        <v>1804.1</v>
      </c>
    </row>
    <row r="80" spans="1:11" ht="7.5" customHeight="1">
      <c r="A80" s="409"/>
      <c r="B80" s="358"/>
      <c r="C80" s="358"/>
      <c r="D80" s="358"/>
      <c r="E80" s="358"/>
      <c r="F80" s="410"/>
      <c r="G80" s="358"/>
      <c r="H80" s="410"/>
      <c r="I80" s="410"/>
      <c r="J80" s="411"/>
      <c r="K80" s="354"/>
    </row>
    <row r="81" spans="1:14" ht="15" customHeight="1">
      <c r="A81" s="738" t="s">
        <v>369</v>
      </c>
      <c r="B81" s="739"/>
      <c r="C81" s="739"/>
      <c r="D81" s="739"/>
      <c r="E81" s="739"/>
      <c r="F81" s="739"/>
      <c r="G81" s="739"/>
      <c r="H81" s="739"/>
      <c r="I81" s="739"/>
      <c r="J81" s="739"/>
      <c r="K81" s="740"/>
    </row>
    <row r="82" spans="1:14" ht="15" customHeight="1">
      <c r="A82" s="738" t="s">
        <v>326</v>
      </c>
      <c r="B82" s="739"/>
      <c r="C82" s="739"/>
      <c r="D82" s="739"/>
      <c r="E82" s="739"/>
      <c r="F82" s="739"/>
      <c r="G82" s="739"/>
      <c r="H82" s="739"/>
      <c r="I82" s="739"/>
      <c r="J82" s="739"/>
      <c r="K82" s="740"/>
    </row>
    <row r="83" spans="1:14" ht="12.75">
      <c r="A83" s="257">
        <v>3</v>
      </c>
      <c r="B83" s="738" t="s">
        <v>190</v>
      </c>
      <c r="C83" s="739"/>
      <c r="D83" s="739"/>
      <c r="E83" s="739"/>
      <c r="F83" s="739"/>
      <c r="G83" s="739"/>
      <c r="H83" s="739"/>
      <c r="I83" s="740"/>
      <c r="J83" s="263" t="s">
        <v>166</v>
      </c>
      <c r="K83" s="258" t="s">
        <v>108</v>
      </c>
    </row>
    <row r="84" spans="1:14" ht="15" customHeight="1">
      <c r="A84" s="257" t="s">
        <v>78</v>
      </c>
      <c r="B84" s="724" t="s">
        <v>192</v>
      </c>
      <c r="C84" s="725"/>
      <c r="D84" s="725"/>
      <c r="E84" s="725"/>
      <c r="F84" s="725"/>
      <c r="G84" s="725"/>
      <c r="H84" s="725"/>
      <c r="I84" s="726"/>
      <c r="J84" s="259">
        <v>4.1999999999999997E-3</v>
      </c>
      <c r="K84" s="402">
        <f>ROUND(J84*$K$34,2)</f>
        <v>6.38</v>
      </c>
      <c r="M84" s="269"/>
      <c r="N84" s="269"/>
    </row>
    <row r="85" spans="1:14" ht="15" customHeight="1">
      <c r="A85" s="257" t="s">
        <v>83</v>
      </c>
      <c r="B85" s="729" t="s">
        <v>193</v>
      </c>
      <c r="C85" s="730"/>
      <c r="D85" s="730"/>
      <c r="E85" s="730"/>
      <c r="F85" s="730"/>
      <c r="G85" s="730"/>
      <c r="H85" s="730"/>
      <c r="I85" s="731"/>
      <c r="J85" s="259">
        <v>2.9999999999999997E-4</v>
      </c>
      <c r="K85" s="402">
        <f t="shared" ref="K85:K89" si="2">ROUND(J85*$K$34,2)</f>
        <v>0.46</v>
      </c>
      <c r="M85" s="269"/>
      <c r="N85" s="269"/>
    </row>
    <row r="86" spans="1:14" ht="15" customHeight="1">
      <c r="A86" s="257" t="s">
        <v>86</v>
      </c>
      <c r="B86" s="724" t="s">
        <v>194</v>
      </c>
      <c r="C86" s="725"/>
      <c r="D86" s="725"/>
      <c r="E86" s="725"/>
      <c r="F86" s="725"/>
      <c r="G86" s="725"/>
      <c r="H86" s="725"/>
      <c r="I86" s="726"/>
      <c r="J86" s="259">
        <v>1.6999999999999999E-3</v>
      </c>
      <c r="K86" s="402">
        <f t="shared" si="2"/>
        <v>2.58</v>
      </c>
      <c r="M86" s="269"/>
      <c r="N86" s="269"/>
    </row>
    <row r="87" spans="1:14" ht="15" customHeight="1">
      <c r="A87" s="257" t="s">
        <v>88</v>
      </c>
      <c r="B87" s="768" t="s">
        <v>195</v>
      </c>
      <c r="C87" s="769"/>
      <c r="D87" s="769"/>
      <c r="E87" s="769"/>
      <c r="F87" s="769"/>
      <c r="G87" s="769"/>
      <c r="H87" s="769"/>
      <c r="I87" s="770"/>
      <c r="J87" s="264">
        <v>1.9400000000000001E-2</v>
      </c>
      <c r="K87" s="402">
        <f t="shared" si="2"/>
        <v>29.45</v>
      </c>
      <c r="M87" s="269"/>
      <c r="N87" s="269"/>
    </row>
    <row r="88" spans="1:14" ht="15" customHeight="1">
      <c r="A88" s="257" t="s">
        <v>113</v>
      </c>
      <c r="B88" s="729" t="s">
        <v>327</v>
      </c>
      <c r="C88" s="730"/>
      <c r="D88" s="730"/>
      <c r="E88" s="730"/>
      <c r="F88" s="730"/>
      <c r="G88" s="730"/>
      <c r="H88" s="730"/>
      <c r="I88" s="731"/>
      <c r="J88" s="259">
        <v>6.8999999999999999E-3</v>
      </c>
      <c r="K88" s="402">
        <f t="shared" si="2"/>
        <v>10.47</v>
      </c>
      <c r="M88" s="269"/>
      <c r="N88" s="269"/>
    </row>
    <row r="89" spans="1:14" ht="15" customHeight="1">
      <c r="A89" s="265" t="s">
        <v>116</v>
      </c>
      <c r="B89" s="724" t="s">
        <v>197</v>
      </c>
      <c r="C89" s="725"/>
      <c r="D89" s="725"/>
      <c r="E89" s="725"/>
      <c r="F89" s="725"/>
      <c r="G89" s="725"/>
      <c r="H89" s="725"/>
      <c r="I89" s="726"/>
      <c r="J89" s="259">
        <v>3.2000000000000001E-2</v>
      </c>
      <c r="K89" s="402">
        <f t="shared" si="2"/>
        <v>48.58</v>
      </c>
      <c r="M89" s="269"/>
      <c r="N89" s="269"/>
    </row>
    <row r="90" spans="1:14" ht="17.25" customHeight="1">
      <c r="A90" s="738" t="s">
        <v>57</v>
      </c>
      <c r="B90" s="739"/>
      <c r="C90" s="739"/>
      <c r="D90" s="739"/>
      <c r="E90" s="739"/>
      <c r="F90" s="739"/>
      <c r="G90" s="739"/>
      <c r="H90" s="739"/>
      <c r="I90" s="740"/>
      <c r="J90" s="264">
        <f>SUM(J84:J89)</f>
        <v>6.4500000000000002E-2</v>
      </c>
      <c r="K90" s="399">
        <f>SUM(K84:K89)</f>
        <v>97.92</v>
      </c>
      <c r="M90" s="269"/>
      <c r="N90" s="269"/>
    </row>
    <row r="91" spans="1:14" ht="38.25" hidden="1" customHeight="1">
      <c r="A91" s="757" t="s">
        <v>627</v>
      </c>
      <c r="B91" s="758"/>
      <c r="C91" s="758"/>
      <c r="D91" s="758"/>
      <c r="E91" s="758"/>
      <c r="F91" s="758"/>
      <c r="G91" s="758"/>
      <c r="H91" s="758"/>
      <c r="I91" s="758"/>
      <c r="J91" s="758"/>
      <c r="K91" s="759"/>
    </row>
    <row r="92" spans="1:14" ht="8.25" customHeight="1">
      <c r="A92" s="409"/>
      <c r="B92" s="358"/>
      <c r="C92" s="358"/>
      <c r="D92" s="358"/>
      <c r="E92" s="358"/>
      <c r="F92" s="410"/>
      <c r="G92" s="358"/>
      <c r="H92" s="410"/>
      <c r="I92" s="410"/>
      <c r="J92" s="411"/>
      <c r="K92" s="354"/>
    </row>
    <row r="93" spans="1:14" ht="15" customHeight="1">
      <c r="A93" s="745" t="s">
        <v>328</v>
      </c>
      <c r="B93" s="745"/>
      <c r="C93" s="745"/>
      <c r="D93" s="745"/>
      <c r="E93" s="745"/>
      <c r="F93" s="745"/>
      <c r="G93" s="745"/>
      <c r="H93" s="745"/>
      <c r="I93" s="745"/>
      <c r="J93" s="745"/>
      <c r="K93" s="745"/>
    </row>
    <row r="94" spans="1:14" ht="15" customHeight="1">
      <c r="A94" s="738" t="s">
        <v>370</v>
      </c>
      <c r="B94" s="739"/>
      <c r="C94" s="739"/>
      <c r="D94" s="739"/>
      <c r="E94" s="739"/>
      <c r="F94" s="739"/>
      <c r="G94" s="739"/>
      <c r="H94" s="739"/>
      <c r="I94" s="739"/>
      <c r="J94" s="739"/>
      <c r="K94" s="740"/>
    </row>
    <row r="95" spans="1:14" ht="15" customHeight="1">
      <c r="A95" s="257" t="s">
        <v>165</v>
      </c>
      <c r="B95" s="738" t="s">
        <v>332</v>
      </c>
      <c r="C95" s="739"/>
      <c r="D95" s="739"/>
      <c r="E95" s="739"/>
      <c r="F95" s="739"/>
      <c r="G95" s="739"/>
      <c r="H95" s="739"/>
      <c r="I95" s="740"/>
      <c r="J95" s="263" t="s">
        <v>166</v>
      </c>
      <c r="K95" s="258" t="s">
        <v>108</v>
      </c>
    </row>
    <row r="96" spans="1:14" ht="15" customHeight="1">
      <c r="A96" s="257" t="s">
        <v>78</v>
      </c>
      <c r="B96" s="724" t="s">
        <v>476</v>
      </c>
      <c r="C96" s="725"/>
      <c r="D96" s="725"/>
      <c r="E96" s="725"/>
      <c r="F96" s="725"/>
      <c r="G96" s="725"/>
      <c r="H96" s="725"/>
      <c r="I96" s="726"/>
      <c r="J96" s="259">
        <v>9.2999999999999992E-3</v>
      </c>
      <c r="K96" s="402">
        <f>ROUND(J96*$K$34,2)</f>
        <v>14.12</v>
      </c>
    </row>
    <row r="97" spans="1:12" ht="15" customHeight="1">
      <c r="A97" s="257" t="s">
        <v>83</v>
      </c>
      <c r="B97" s="729" t="s">
        <v>207</v>
      </c>
      <c r="C97" s="730"/>
      <c r="D97" s="730"/>
      <c r="E97" s="730"/>
      <c r="F97" s="730"/>
      <c r="G97" s="730"/>
      <c r="H97" s="730"/>
      <c r="I97" s="731"/>
      <c r="J97" s="259">
        <v>5.0000000000000001E-4</v>
      </c>
      <c r="K97" s="402">
        <f t="shared" ref="K97:K102" si="3">ROUND(J97*$K$34,2)</f>
        <v>0.76</v>
      </c>
    </row>
    <row r="98" spans="1:12" ht="15" customHeight="1">
      <c r="A98" s="257" t="s">
        <v>86</v>
      </c>
      <c r="B98" s="724" t="s">
        <v>477</v>
      </c>
      <c r="C98" s="725"/>
      <c r="D98" s="725"/>
      <c r="E98" s="725"/>
      <c r="F98" s="725"/>
      <c r="G98" s="725"/>
      <c r="H98" s="725"/>
      <c r="I98" s="726"/>
      <c r="J98" s="259">
        <v>5.0000000000000001E-4</v>
      </c>
      <c r="K98" s="402">
        <f t="shared" si="3"/>
        <v>0.76</v>
      </c>
    </row>
    <row r="99" spans="1:12" ht="15" customHeight="1">
      <c r="A99" s="257" t="s">
        <v>88</v>
      </c>
      <c r="B99" s="724" t="s">
        <v>478</v>
      </c>
      <c r="C99" s="725"/>
      <c r="D99" s="725"/>
      <c r="E99" s="725"/>
      <c r="F99" s="725"/>
      <c r="G99" s="725"/>
      <c r="H99" s="725"/>
      <c r="I99" s="726"/>
      <c r="J99" s="259">
        <v>5.0000000000000001E-4</v>
      </c>
      <c r="K99" s="402">
        <f t="shared" si="3"/>
        <v>0.76</v>
      </c>
    </row>
    <row r="100" spans="1:12" ht="15" customHeight="1">
      <c r="A100" s="257" t="s">
        <v>113</v>
      </c>
      <c r="B100" s="724" t="s">
        <v>479</v>
      </c>
      <c r="C100" s="725"/>
      <c r="D100" s="725"/>
      <c r="E100" s="725"/>
      <c r="F100" s="725"/>
      <c r="G100" s="725"/>
      <c r="H100" s="725"/>
      <c r="I100" s="726"/>
      <c r="J100" s="259">
        <v>5.0000000000000001E-4</v>
      </c>
      <c r="K100" s="402">
        <f t="shared" si="3"/>
        <v>0.76</v>
      </c>
    </row>
    <row r="101" spans="1:12" ht="15" customHeight="1">
      <c r="A101" s="265" t="s">
        <v>116</v>
      </c>
      <c r="B101" s="724" t="s">
        <v>368</v>
      </c>
      <c r="C101" s="725"/>
      <c r="D101" s="725"/>
      <c r="E101" s="725"/>
      <c r="F101" s="725"/>
      <c r="G101" s="725"/>
      <c r="H101" s="725"/>
      <c r="I101" s="726"/>
      <c r="J101" s="259">
        <v>0</v>
      </c>
      <c r="K101" s="402">
        <f t="shared" si="3"/>
        <v>0</v>
      </c>
    </row>
    <row r="102" spans="1:12" ht="15" customHeight="1">
      <c r="A102" s="738" t="s">
        <v>183</v>
      </c>
      <c r="B102" s="739"/>
      <c r="C102" s="739"/>
      <c r="D102" s="739"/>
      <c r="E102" s="739"/>
      <c r="F102" s="739"/>
      <c r="G102" s="739"/>
      <c r="H102" s="739"/>
      <c r="I102" s="740"/>
      <c r="J102" s="264">
        <f>SUM(J96:J101)</f>
        <v>1.1299999999999999E-2</v>
      </c>
      <c r="K102" s="399">
        <f t="shared" si="3"/>
        <v>17.149999999999999</v>
      </c>
      <c r="L102" s="403"/>
    </row>
    <row r="103" spans="1:12" ht="22.5" hidden="1" customHeight="1">
      <c r="A103" s="771" t="s">
        <v>333</v>
      </c>
      <c r="B103" s="772"/>
      <c r="C103" s="772"/>
      <c r="D103" s="772"/>
      <c r="E103" s="772"/>
      <c r="F103" s="772"/>
      <c r="G103" s="772"/>
      <c r="H103" s="772"/>
      <c r="I103" s="772"/>
      <c r="J103" s="772"/>
      <c r="K103" s="773"/>
    </row>
    <row r="104" spans="1:12" ht="7.5" customHeight="1">
      <c r="A104" s="409"/>
      <c r="B104" s="358"/>
      <c r="C104" s="358"/>
      <c r="D104" s="358"/>
      <c r="E104" s="358"/>
      <c r="F104" s="410"/>
      <c r="G104" s="358"/>
      <c r="H104" s="410"/>
      <c r="I104" s="410"/>
      <c r="J104" s="411"/>
      <c r="K104" s="354"/>
    </row>
    <row r="105" spans="1:12" ht="15" customHeight="1">
      <c r="A105" s="745" t="s">
        <v>371</v>
      </c>
      <c r="B105" s="745"/>
      <c r="C105" s="745"/>
      <c r="D105" s="745"/>
      <c r="E105" s="745"/>
      <c r="F105" s="745"/>
      <c r="G105" s="745"/>
      <c r="H105" s="745"/>
      <c r="I105" s="745"/>
      <c r="J105" s="745"/>
      <c r="K105" s="745"/>
    </row>
    <row r="106" spans="1:12" ht="15" customHeight="1">
      <c r="A106" s="257" t="s">
        <v>179</v>
      </c>
      <c r="B106" s="738" t="s">
        <v>329</v>
      </c>
      <c r="C106" s="739"/>
      <c r="D106" s="739"/>
      <c r="E106" s="739"/>
      <c r="F106" s="739"/>
      <c r="G106" s="739"/>
      <c r="H106" s="739"/>
      <c r="I106" s="739"/>
      <c r="J106" s="740"/>
      <c r="K106" s="258" t="s">
        <v>108</v>
      </c>
    </row>
    <row r="107" spans="1:12" ht="18" customHeight="1">
      <c r="A107" s="265" t="s">
        <v>78</v>
      </c>
      <c r="B107" s="729" t="s">
        <v>372</v>
      </c>
      <c r="C107" s="730"/>
      <c r="D107" s="730"/>
      <c r="E107" s="730"/>
      <c r="F107" s="730"/>
      <c r="G107" s="730"/>
      <c r="H107" s="730"/>
      <c r="I107" s="730"/>
      <c r="J107" s="731"/>
      <c r="K107" s="404">
        <f>(((K28+K29+K30+K31)/220)+((K28+K29+K30+K31)/220)*50%)*22*0</f>
        <v>0</v>
      </c>
    </row>
    <row r="108" spans="1:12" ht="15" customHeight="1">
      <c r="A108" s="738" t="s">
        <v>57</v>
      </c>
      <c r="B108" s="739"/>
      <c r="C108" s="739"/>
      <c r="D108" s="739"/>
      <c r="E108" s="739"/>
      <c r="F108" s="739"/>
      <c r="G108" s="739"/>
      <c r="H108" s="739"/>
      <c r="I108" s="739"/>
      <c r="J108" s="740"/>
      <c r="K108" s="399">
        <f>SUM(K106:K107)</f>
        <v>0</v>
      </c>
    </row>
    <row r="109" spans="1:12" ht="6" customHeight="1">
      <c r="A109" s="412"/>
      <c r="B109" s="271"/>
      <c r="C109" s="271"/>
      <c r="D109" s="271"/>
      <c r="E109" s="271"/>
      <c r="F109" s="272"/>
      <c r="G109" s="271"/>
      <c r="H109" s="272"/>
      <c r="I109" s="272"/>
      <c r="J109" s="273"/>
      <c r="K109" s="415"/>
    </row>
    <row r="110" spans="1:12" ht="27" hidden="1" customHeight="1">
      <c r="A110" s="274" t="s">
        <v>145</v>
      </c>
      <c r="B110" s="275"/>
      <c r="C110" s="275"/>
      <c r="D110" s="275"/>
      <c r="E110" s="275"/>
      <c r="F110" s="729" t="s">
        <v>198</v>
      </c>
      <c r="G110" s="730"/>
      <c r="H110" s="730"/>
      <c r="I110" s="730"/>
      <c r="J110" s="730"/>
      <c r="K110" s="731"/>
    </row>
    <row r="111" spans="1:12" ht="24.75" hidden="1" customHeight="1">
      <c r="A111" s="274" t="s">
        <v>148</v>
      </c>
      <c r="B111" s="275"/>
      <c r="C111" s="275"/>
      <c r="D111" s="275"/>
      <c r="E111" s="275"/>
      <c r="F111" s="729" t="s">
        <v>199</v>
      </c>
      <c r="G111" s="730"/>
      <c r="H111" s="730"/>
      <c r="I111" s="730"/>
      <c r="J111" s="730"/>
      <c r="K111" s="731"/>
    </row>
    <row r="112" spans="1:12" ht="6" customHeight="1">
      <c r="A112" s="412"/>
      <c r="B112" s="271"/>
      <c r="C112" s="271"/>
      <c r="D112" s="271"/>
      <c r="E112" s="271"/>
      <c r="F112" s="272"/>
      <c r="G112" s="271"/>
      <c r="H112" s="272"/>
      <c r="I112" s="272"/>
      <c r="J112" s="273"/>
      <c r="K112" s="415"/>
    </row>
    <row r="113" spans="1:13" ht="16.5" customHeight="1">
      <c r="A113" s="746" t="s">
        <v>615</v>
      </c>
      <c r="B113" s="747"/>
      <c r="C113" s="747"/>
      <c r="D113" s="747"/>
      <c r="E113" s="747"/>
      <c r="F113" s="747"/>
      <c r="G113" s="747"/>
      <c r="H113" s="747"/>
      <c r="I113" s="747"/>
      <c r="J113" s="747"/>
      <c r="K113" s="748"/>
    </row>
    <row r="114" spans="1:13" ht="15" customHeight="1">
      <c r="A114" s="738" t="s">
        <v>330</v>
      </c>
      <c r="B114" s="739"/>
      <c r="C114" s="739"/>
      <c r="D114" s="739"/>
      <c r="E114" s="739"/>
      <c r="F114" s="739"/>
      <c r="G114" s="739"/>
      <c r="H114" s="739"/>
      <c r="I114" s="739"/>
      <c r="J114" s="739"/>
      <c r="K114" s="740"/>
    </row>
    <row r="115" spans="1:13" ht="15" customHeight="1">
      <c r="A115" s="257" t="s">
        <v>165</v>
      </c>
      <c r="B115" s="738" t="s">
        <v>331</v>
      </c>
      <c r="C115" s="739"/>
      <c r="D115" s="739"/>
      <c r="E115" s="739"/>
      <c r="F115" s="739"/>
      <c r="G115" s="739"/>
      <c r="H115" s="739"/>
      <c r="I115" s="739"/>
      <c r="J115" s="740"/>
      <c r="K115" s="258" t="s">
        <v>108</v>
      </c>
    </row>
    <row r="116" spans="1:13" ht="15" customHeight="1">
      <c r="A116" s="257" t="s">
        <v>165</v>
      </c>
      <c r="B116" s="724" t="s">
        <v>367</v>
      </c>
      <c r="C116" s="725"/>
      <c r="D116" s="725"/>
      <c r="E116" s="725"/>
      <c r="F116" s="725"/>
      <c r="G116" s="725"/>
      <c r="H116" s="725"/>
      <c r="I116" s="725"/>
      <c r="J116" s="726"/>
      <c r="K116" s="402">
        <f>K102</f>
        <v>17.149999999999999</v>
      </c>
    </row>
    <row r="117" spans="1:13" ht="15" customHeight="1">
      <c r="A117" s="265" t="s">
        <v>179</v>
      </c>
      <c r="B117" s="724" t="s">
        <v>373</v>
      </c>
      <c r="C117" s="725"/>
      <c r="D117" s="725"/>
      <c r="E117" s="725"/>
      <c r="F117" s="725"/>
      <c r="G117" s="725"/>
      <c r="H117" s="725"/>
      <c r="I117" s="725"/>
      <c r="J117" s="726"/>
      <c r="K117" s="404">
        <f>K108</f>
        <v>0</v>
      </c>
    </row>
    <row r="118" spans="1:13" ht="15" customHeight="1">
      <c r="A118" s="738" t="s">
        <v>57</v>
      </c>
      <c r="B118" s="739"/>
      <c r="C118" s="739"/>
      <c r="D118" s="739"/>
      <c r="E118" s="739"/>
      <c r="F118" s="739"/>
      <c r="G118" s="739"/>
      <c r="H118" s="739"/>
      <c r="I118" s="739"/>
      <c r="J118" s="740"/>
      <c r="K118" s="399">
        <f>SUM(K116:K117)</f>
        <v>17.149999999999999</v>
      </c>
    </row>
    <row r="119" spans="1:13" ht="15" customHeight="1">
      <c r="A119" s="745" t="s">
        <v>328</v>
      </c>
      <c r="B119" s="745"/>
      <c r="C119" s="745"/>
      <c r="D119" s="745"/>
      <c r="E119" s="745"/>
      <c r="F119" s="745"/>
      <c r="G119" s="745"/>
      <c r="H119" s="745"/>
      <c r="I119" s="745"/>
      <c r="J119" s="745"/>
      <c r="K119" s="745"/>
    </row>
    <row r="120" spans="1:13" ht="8.25" customHeight="1">
      <c r="A120" s="412"/>
      <c r="B120" s="271"/>
      <c r="C120" s="271"/>
      <c r="D120" s="271"/>
      <c r="E120" s="271"/>
      <c r="F120" s="272"/>
      <c r="G120" s="271"/>
      <c r="H120" s="272"/>
      <c r="I120" s="272"/>
      <c r="J120" s="273"/>
      <c r="K120" s="415"/>
    </row>
    <row r="121" spans="1:13" ht="14.25" customHeight="1">
      <c r="A121" s="738" t="s">
        <v>335</v>
      </c>
      <c r="B121" s="739"/>
      <c r="C121" s="739"/>
      <c r="D121" s="739"/>
      <c r="E121" s="739"/>
      <c r="F121" s="739"/>
      <c r="G121" s="739"/>
      <c r="H121" s="739"/>
      <c r="I121" s="739"/>
      <c r="J121" s="739"/>
      <c r="K121" s="740"/>
    </row>
    <row r="122" spans="1:13" ht="15" customHeight="1">
      <c r="A122" s="257" t="s">
        <v>336</v>
      </c>
      <c r="B122" s="738" t="s">
        <v>155</v>
      </c>
      <c r="C122" s="739"/>
      <c r="D122" s="739"/>
      <c r="E122" s="739"/>
      <c r="F122" s="739"/>
      <c r="G122" s="739"/>
      <c r="H122" s="739"/>
      <c r="I122" s="739"/>
      <c r="J122" s="740"/>
      <c r="K122" s="258" t="s">
        <v>108</v>
      </c>
    </row>
    <row r="123" spans="1:13" ht="15" customHeight="1">
      <c r="A123" s="257" t="s">
        <v>78</v>
      </c>
      <c r="B123" s="724" t="s">
        <v>156</v>
      </c>
      <c r="C123" s="725"/>
      <c r="D123" s="725"/>
      <c r="E123" s="725"/>
      <c r="F123" s="725"/>
      <c r="G123" s="725"/>
      <c r="H123" s="725"/>
      <c r="I123" s="725"/>
      <c r="J123" s="726"/>
      <c r="K123" s="402">
        <f>'UNIFORMES E EPI'!F17</f>
        <v>48.71</v>
      </c>
    </row>
    <row r="124" spans="1:13" ht="15" customHeight="1">
      <c r="A124" s="257" t="s">
        <v>83</v>
      </c>
      <c r="B124" s="724" t="s">
        <v>157</v>
      </c>
      <c r="C124" s="725"/>
      <c r="D124" s="725"/>
      <c r="E124" s="725"/>
      <c r="F124" s="725"/>
      <c r="G124" s="725"/>
      <c r="H124" s="725"/>
      <c r="I124" s="725"/>
      <c r="J124" s="726"/>
      <c r="K124" s="402" cm="1">
        <f t="array" ref="K124:M124">'MATERIAIS '!E45:G45</f>
        <v>717.68</v>
      </c>
      <c r="L124" s="285">
        <v>0</v>
      </c>
      <c r="M124" s="285">
        <v>0</v>
      </c>
    </row>
    <row r="125" spans="1:13" ht="15" customHeight="1">
      <c r="A125" s="257" t="s">
        <v>86</v>
      </c>
      <c r="B125" s="724" t="s">
        <v>158</v>
      </c>
      <c r="C125" s="725"/>
      <c r="D125" s="725"/>
      <c r="E125" s="725"/>
      <c r="F125" s="725"/>
      <c r="G125" s="725"/>
      <c r="H125" s="725"/>
      <c r="I125" s="725"/>
      <c r="J125" s="726"/>
      <c r="K125" s="402">
        <f>' EQUIP '!D19</f>
        <v>175.22</v>
      </c>
    </row>
    <row r="126" spans="1:13" ht="15" customHeight="1">
      <c r="A126" s="265" t="s">
        <v>116</v>
      </c>
      <c r="B126" s="729" t="s">
        <v>141</v>
      </c>
      <c r="C126" s="730"/>
      <c r="D126" s="730"/>
      <c r="E126" s="730"/>
      <c r="F126" s="730"/>
      <c r="G126" s="730"/>
      <c r="H126" s="730"/>
      <c r="I126" s="730"/>
      <c r="J126" s="731"/>
      <c r="K126" s="417">
        <v>8</v>
      </c>
      <c r="L126" s="400"/>
    </row>
    <row r="127" spans="1:13" ht="15" customHeight="1">
      <c r="A127" s="745" t="s">
        <v>159</v>
      </c>
      <c r="B127" s="745"/>
      <c r="C127" s="745"/>
      <c r="D127" s="745"/>
      <c r="E127" s="745"/>
      <c r="F127" s="745"/>
      <c r="G127" s="745"/>
      <c r="H127" s="745"/>
      <c r="I127" s="745"/>
      <c r="J127" s="745"/>
      <c r="K127" s="399">
        <f>SUM(K123:K126)</f>
        <v>949.61</v>
      </c>
    </row>
    <row r="128" spans="1:13" ht="12.75" hidden="1">
      <c r="A128" s="735" t="s">
        <v>628</v>
      </c>
      <c r="B128" s="736"/>
      <c r="C128" s="736"/>
      <c r="D128" s="736"/>
      <c r="E128" s="736"/>
      <c r="F128" s="736"/>
      <c r="G128" s="736"/>
      <c r="H128" s="736"/>
      <c r="I128" s="736"/>
      <c r="J128" s="736"/>
      <c r="K128" s="737"/>
    </row>
    <row r="129" spans="1:11" ht="15" customHeight="1">
      <c r="A129" s="412"/>
      <c r="B129" s="271"/>
      <c r="C129" s="271"/>
      <c r="D129" s="271"/>
      <c r="E129" s="271"/>
      <c r="F129" s="272"/>
      <c r="G129" s="271"/>
      <c r="H129" s="272"/>
      <c r="I129" s="272"/>
      <c r="J129" s="273"/>
      <c r="K129" s="415"/>
    </row>
    <row r="130" spans="1:11" ht="15" customHeight="1">
      <c r="A130" s="738" t="s">
        <v>338</v>
      </c>
      <c r="B130" s="739"/>
      <c r="C130" s="739"/>
      <c r="D130" s="739"/>
      <c r="E130" s="739"/>
      <c r="F130" s="739"/>
      <c r="G130" s="739"/>
      <c r="H130" s="739"/>
      <c r="I130" s="739"/>
      <c r="J130" s="739"/>
      <c r="K130" s="740"/>
    </row>
    <row r="131" spans="1:11" ht="15" customHeight="1">
      <c r="A131" s="257">
        <v>5</v>
      </c>
      <c r="B131" s="738" t="s">
        <v>216</v>
      </c>
      <c r="C131" s="739"/>
      <c r="D131" s="739"/>
      <c r="E131" s="739"/>
      <c r="F131" s="739"/>
      <c r="G131" s="739"/>
      <c r="H131" s="739"/>
      <c r="I131" s="740"/>
      <c r="J131" s="263" t="s">
        <v>166</v>
      </c>
      <c r="K131" s="258" t="s">
        <v>108</v>
      </c>
    </row>
    <row r="132" spans="1:11" ht="15" customHeight="1">
      <c r="A132" s="257" t="s">
        <v>78</v>
      </c>
      <c r="B132" s="724" t="s">
        <v>217</v>
      </c>
      <c r="C132" s="725"/>
      <c r="D132" s="725"/>
      <c r="E132" s="725"/>
      <c r="F132" s="725"/>
      <c r="G132" s="725"/>
      <c r="H132" s="725"/>
      <c r="I132" s="726"/>
      <c r="J132" s="260">
        <f>'RESUMO DA PROPOSTA'!I24</f>
        <v>0.02</v>
      </c>
      <c r="K132" s="402">
        <f>ROUND(J132*K152,2)</f>
        <v>87.74</v>
      </c>
    </row>
    <row r="133" spans="1:11" ht="15" customHeight="1">
      <c r="A133" s="257" t="s">
        <v>83</v>
      </c>
      <c r="B133" s="724" t="s">
        <v>218</v>
      </c>
      <c r="C133" s="725"/>
      <c r="D133" s="725"/>
      <c r="E133" s="725"/>
      <c r="F133" s="725"/>
      <c r="G133" s="725"/>
      <c r="H133" s="725"/>
      <c r="I133" s="726"/>
      <c r="J133" s="260">
        <f>'RESUMO DA PROPOSTA'!I25</f>
        <v>1.1599999999999999E-2</v>
      </c>
      <c r="K133" s="402">
        <f>ROUND((K132+K152)*J133,2)</f>
        <v>51.9</v>
      </c>
    </row>
    <row r="134" spans="1:11" ht="15" customHeight="1">
      <c r="A134" s="746" t="s">
        <v>219</v>
      </c>
      <c r="B134" s="747"/>
      <c r="C134" s="747"/>
      <c r="D134" s="747"/>
      <c r="E134" s="747"/>
      <c r="F134" s="747"/>
      <c r="G134" s="747"/>
      <c r="H134" s="747"/>
      <c r="I134" s="748"/>
      <c r="J134" s="264"/>
      <c r="K134" s="399">
        <f>SUM(K132:K133)</f>
        <v>139.63999999999999</v>
      </c>
    </row>
    <row r="135" spans="1:11" ht="15" customHeight="1">
      <c r="A135" s="774" t="s">
        <v>86</v>
      </c>
      <c r="B135" s="745" t="s">
        <v>220</v>
      </c>
      <c r="C135" s="745"/>
      <c r="D135" s="745"/>
      <c r="E135" s="745"/>
      <c r="F135" s="745"/>
      <c r="G135" s="745"/>
      <c r="H135" s="745"/>
      <c r="I135" s="745"/>
      <c r="J135" s="745"/>
      <c r="K135" s="745"/>
    </row>
    <row r="136" spans="1:11" ht="15" customHeight="1">
      <c r="A136" s="775"/>
      <c r="B136" s="777" t="s">
        <v>360</v>
      </c>
      <c r="C136" s="777"/>
      <c r="D136" s="777"/>
      <c r="E136" s="777"/>
      <c r="F136" s="777"/>
      <c r="G136" s="777"/>
      <c r="H136" s="777"/>
      <c r="I136" s="276" t="s">
        <v>222</v>
      </c>
      <c r="J136" s="259">
        <v>0.03</v>
      </c>
      <c r="K136" s="402">
        <f>((K152+K132+K133)/(1-(J136+J137+J138))*J136)</f>
        <v>148.65</v>
      </c>
    </row>
    <row r="137" spans="1:11" ht="15" customHeight="1">
      <c r="A137" s="775"/>
      <c r="B137" s="777"/>
      <c r="C137" s="777"/>
      <c r="D137" s="777"/>
      <c r="E137" s="777"/>
      <c r="F137" s="777"/>
      <c r="G137" s="777"/>
      <c r="H137" s="777"/>
      <c r="I137" s="276" t="s">
        <v>223</v>
      </c>
      <c r="J137" s="259">
        <v>6.4999999999999997E-3</v>
      </c>
      <c r="K137" s="402">
        <f>((K152+K132+K133)/(1-(J136+J137+J138))*J137)</f>
        <v>32.21</v>
      </c>
    </row>
    <row r="138" spans="1:11" ht="15" customHeight="1">
      <c r="A138" s="775"/>
      <c r="B138" s="777" t="s">
        <v>361</v>
      </c>
      <c r="C138" s="777"/>
      <c r="D138" s="777"/>
      <c r="E138" s="777"/>
      <c r="F138" s="777"/>
      <c r="G138" s="777"/>
      <c r="H138" s="777"/>
      <c r="I138" s="276" t="s">
        <v>225</v>
      </c>
      <c r="J138" s="259">
        <v>0.05</v>
      </c>
      <c r="K138" s="402">
        <f>((K152+K132+K133)/(1-(J136+J137+J138))*J138)</f>
        <v>247.75</v>
      </c>
    </row>
    <row r="139" spans="1:11" ht="15" customHeight="1">
      <c r="A139" s="776"/>
      <c r="B139" s="777" t="s">
        <v>362</v>
      </c>
      <c r="C139" s="777"/>
      <c r="D139" s="777"/>
      <c r="E139" s="777"/>
      <c r="F139" s="777"/>
      <c r="G139" s="777"/>
      <c r="H139" s="777"/>
      <c r="I139" s="276"/>
      <c r="J139" s="259">
        <v>0</v>
      </c>
      <c r="K139" s="402">
        <f>((K152+K132+K133)/(1-(J136+J137+J138+J139))*J139)</f>
        <v>0</v>
      </c>
    </row>
    <row r="140" spans="1:11" ht="15" customHeight="1">
      <c r="A140" s="746" t="s">
        <v>227</v>
      </c>
      <c r="B140" s="747"/>
      <c r="C140" s="747"/>
      <c r="D140" s="747"/>
      <c r="E140" s="747"/>
      <c r="F140" s="747"/>
      <c r="G140" s="747"/>
      <c r="H140" s="748"/>
      <c r="I140" s="277"/>
      <c r="J140" s="264">
        <f>SUM(J136:J139)</f>
        <v>8.6499999999999994E-2</v>
      </c>
      <c r="K140" s="399">
        <f>SUM(K136:K139)</f>
        <v>428.61</v>
      </c>
    </row>
    <row r="141" spans="1:11" ht="12.75">
      <c r="A141" s="745" t="s">
        <v>57</v>
      </c>
      <c r="B141" s="745"/>
      <c r="C141" s="745"/>
      <c r="D141" s="745"/>
      <c r="E141" s="745"/>
      <c r="F141" s="745"/>
      <c r="G141" s="745"/>
      <c r="H141" s="745"/>
      <c r="I141" s="257"/>
      <c r="J141" s="264">
        <f>J134+J140</f>
        <v>8.6499999999999994E-2</v>
      </c>
      <c r="K141" s="399">
        <f>SUM(K140,K134)</f>
        <v>568.25</v>
      </c>
    </row>
    <row r="142" spans="1:11" ht="12" hidden="1" customHeight="1">
      <c r="A142" s="735" t="s">
        <v>604</v>
      </c>
      <c r="B142" s="736"/>
      <c r="C142" s="736"/>
      <c r="D142" s="736"/>
      <c r="E142" s="736"/>
      <c r="F142" s="736"/>
      <c r="G142" s="736"/>
      <c r="H142" s="736"/>
      <c r="I142" s="736"/>
      <c r="J142" s="736"/>
      <c r="K142" s="737"/>
    </row>
    <row r="143" spans="1:11" ht="12" hidden="1" customHeight="1">
      <c r="A143" s="762" t="s">
        <v>605</v>
      </c>
      <c r="B143" s="763"/>
      <c r="C143" s="763"/>
      <c r="D143" s="763"/>
      <c r="E143" s="763"/>
      <c r="F143" s="763"/>
      <c r="G143" s="763"/>
      <c r="H143" s="763"/>
      <c r="I143" s="763"/>
      <c r="J143" s="763"/>
      <c r="K143" s="764"/>
    </row>
    <row r="144" spans="1:11" ht="15" customHeight="1">
      <c r="A144" s="412"/>
      <c r="B144" s="271"/>
      <c r="C144" s="271"/>
      <c r="D144" s="271"/>
      <c r="E144" s="271"/>
      <c r="F144" s="272"/>
      <c r="G144" s="271"/>
      <c r="H144" s="272"/>
      <c r="I144" s="272"/>
      <c r="J144" s="273"/>
      <c r="K144" s="415"/>
    </row>
    <row r="145" spans="1:13" ht="15" customHeight="1">
      <c r="A145" s="738" t="s">
        <v>339</v>
      </c>
      <c r="B145" s="739"/>
      <c r="C145" s="739"/>
      <c r="D145" s="739"/>
      <c r="E145" s="739"/>
      <c r="F145" s="739"/>
      <c r="G145" s="739"/>
      <c r="H145" s="739"/>
      <c r="I145" s="739"/>
      <c r="J145" s="739"/>
      <c r="K145" s="740"/>
    </row>
    <row r="146" spans="1:13" ht="15" customHeight="1">
      <c r="A146" s="727" t="s">
        <v>233</v>
      </c>
      <c r="B146" s="749"/>
      <c r="C146" s="749"/>
      <c r="D146" s="749"/>
      <c r="E146" s="749"/>
      <c r="F146" s="749"/>
      <c r="G146" s="749"/>
      <c r="H146" s="749"/>
      <c r="I146" s="749"/>
      <c r="J146" s="728"/>
      <c r="K146" s="258" t="s">
        <v>234</v>
      </c>
    </row>
    <row r="147" spans="1:13" ht="15" customHeight="1">
      <c r="A147" s="257" t="s">
        <v>78</v>
      </c>
      <c r="B147" s="724" t="s">
        <v>235</v>
      </c>
      <c r="C147" s="725"/>
      <c r="D147" s="725"/>
      <c r="E147" s="725"/>
      <c r="F147" s="725"/>
      <c r="G147" s="725"/>
      <c r="H147" s="725"/>
      <c r="I147" s="725"/>
      <c r="J147" s="726"/>
      <c r="K147" s="402">
        <f>K34</f>
        <v>1518</v>
      </c>
    </row>
    <row r="148" spans="1:13" ht="15" customHeight="1">
      <c r="A148" s="257" t="s">
        <v>83</v>
      </c>
      <c r="B148" s="724" t="s">
        <v>340</v>
      </c>
      <c r="C148" s="725"/>
      <c r="D148" s="725"/>
      <c r="E148" s="725"/>
      <c r="F148" s="725"/>
      <c r="G148" s="725"/>
      <c r="H148" s="725"/>
      <c r="I148" s="725"/>
      <c r="J148" s="726"/>
      <c r="K148" s="402">
        <f>K79</f>
        <v>1804.1</v>
      </c>
    </row>
    <row r="149" spans="1:13" ht="15" customHeight="1">
      <c r="A149" s="257" t="s">
        <v>88</v>
      </c>
      <c r="B149" s="724" t="s">
        <v>341</v>
      </c>
      <c r="C149" s="725"/>
      <c r="D149" s="725"/>
      <c r="E149" s="725"/>
      <c r="F149" s="725"/>
      <c r="G149" s="725"/>
      <c r="H149" s="725"/>
      <c r="I149" s="725"/>
      <c r="J149" s="726"/>
      <c r="K149" s="402">
        <f>K90</f>
        <v>97.92</v>
      </c>
      <c r="M149" s="400"/>
    </row>
    <row r="150" spans="1:13" ht="15" customHeight="1">
      <c r="A150" s="257" t="s">
        <v>86</v>
      </c>
      <c r="B150" s="724" t="s">
        <v>328</v>
      </c>
      <c r="C150" s="725"/>
      <c r="D150" s="725"/>
      <c r="E150" s="725"/>
      <c r="F150" s="725"/>
      <c r="G150" s="725"/>
      <c r="H150" s="725"/>
      <c r="I150" s="725"/>
      <c r="J150" s="726"/>
      <c r="K150" s="402">
        <f>K118</f>
        <v>17.149999999999999</v>
      </c>
    </row>
    <row r="151" spans="1:13" ht="15" customHeight="1">
      <c r="A151" s="257" t="s">
        <v>88</v>
      </c>
      <c r="B151" s="724" t="s">
        <v>342</v>
      </c>
      <c r="C151" s="725"/>
      <c r="D151" s="725"/>
      <c r="E151" s="725"/>
      <c r="F151" s="725"/>
      <c r="G151" s="725"/>
      <c r="H151" s="725"/>
      <c r="I151" s="725"/>
      <c r="J151" s="726"/>
      <c r="K151" s="402">
        <f>K127</f>
        <v>949.61</v>
      </c>
    </row>
    <row r="152" spans="1:13" ht="15" customHeight="1">
      <c r="A152" s="738" t="s">
        <v>343</v>
      </c>
      <c r="B152" s="739"/>
      <c r="C152" s="739"/>
      <c r="D152" s="739"/>
      <c r="E152" s="739"/>
      <c r="F152" s="739"/>
      <c r="G152" s="739"/>
      <c r="H152" s="739"/>
      <c r="I152" s="739"/>
      <c r="J152" s="740"/>
      <c r="K152" s="399">
        <f>SUM(K147:K151)</f>
        <v>4386.78</v>
      </c>
    </row>
    <row r="153" spans="1:13" ht="15" customHeight="1">
      <c r="A153" s="257" t="s">
        <v>113</v>
      </c>
      <c r="B153" s="724" t="s">
        <v>344</v>
      </c>
      <c r="C153" s="725"/>
      <c r="D153" s="725"/>
      <c r="E153" s="725"/>
      <c r="F153" s="725"/>
      <c r="G153" s="725"/>
      <c r="H153" s="725"/>
      <c r="I153" s="725"/>
      <c r="J153" s="726"/>
      <c r="K153" s="402">
        <f>K141</f>
        <v>568.25</v>
      </c>
    </row>
    <row r="154" spans="1:13" ht="15" customHeight="1">
      <c r="A154" s="738" t="s">
        <v>363</v>
      </c>
      <c r="B154" s="739"/>
      <c r="C154" s="739"/>
      <c r="D154" s="739"/>
      <c r="E154" s="739"/>
      <c r="F154" s="739"/>
      <c r="G154" s="739"/>
      <c r="H154" s="739"/>
      <c r="I154" s="739"/>
      <c r="J154" s="740"/>
      <c r="K154" s="399">
        <f>SUM(K152:K153)-0.05</f>
        <v>4954.9799999999996</v>
      </c>
      <c r="L154" s="287"/>
    </row>
    <row r="155" spans="1:13" ht="15" customHeight="1">
      <c r="A155" s="738"/>
      <c r="B155" s="739"/>
      <c r="C155" s="739"/>
      <c r="D155" s="739"/>
      <c r="E155" s="739"/>
      <c r="F155" s="739"/>
      <c r="G155" s="739"/>
      <c r="H155" s="739"/>
      <c r="I155" s="739"/>
      <c r="J155" s="740"/>
      <c r="K155" s="399"/>
    </row>
    <row r="156" spans="1:13" ht="15" customHeight="1">
      <c r="A156" s="738" t="s">
        <v>355</v>
      </c>
      <c r="B156" s="739"/>
      <c r="C156" s="739"/>
      <c r="D156" s="739"/>
      <c r="E156" s="739"/>
      <c r="F156" s="739"/>
      <c r="G156" s="739"/>
      <c r="H156" s="739"/>
      <c r="I156" s="739"/>
      <c r="J156" s="739"/>
      <c r="K156" s="740"/>
    </row>
    <row r="157" spans="1:13" ht="51.75" customHeight="1">
      <c r="A157" s="780" t="s">
        <v>345</v>
      </c>
      <c r="B157" s="781"/>
      <c r="C157" s="781"/>
      <c r="D157" s="781"/>
      <c r="E157" s="782"/>
      <c r="F157" s="780" t="s">
        <v>346</v>
      </c>
      <c r="G157" s="782"/>
      <c r="H157" s="278" t="s">
        <v>379</v>
      </c>
      <c r="I157" s="278" t="s">
        <v>347</v>
      </c>
      <c r="J157" s="279" t="s">
        <v>348</v>
      </c>
      <c r="K157" s="280" t="s">
        <v>349</v>
      </c>
      <c r="L157" s="287"/>
    </row>
    <row r="158" spans="1:13" ht="18.75" customHeight="1">
      <c r="A158" s="738" t="str">
        <f>A17</f>
        <v>SERVENTE</v>
      </c>
      <c r="B158" s="739"/>
      <c r="C158" s="739"/>
      <c r="D158" s="739"/>
      <c r="E158" s="740"/>
      <c r="F158" s="778">
        <f>K154</f>
        <v>4954.9799999999996</v>
      </c>
      <c r="G158" s="779"/>
      <c r="H158" s="281">
        <v>1</v>
      </c>
      <c r="I158" s="270">
        <f>H158*F158</f>
        <v>4954.9799999999996</v>
      </c>
      <c r="J158" s="281">
        <f>H17</f>
        <v>1</v>
      </c>
      <c r="K158" s="402">
        <f>J158*I158</f>
        <v>4954.9799999999996</v>
      </c>
      <c r="L158" s="287"/>
    </row>
    <row r="159" spans="1:13" ht="15" customHeight="1">
      <c r="A159" s="413"/>
      <c r="B159" s="282"/>
      <c r="C159" s="282"/>
      <c r="D159" s="282"/>
      <c r="E159" s="282"/>
      <c r="F159" s="282"/>
      <c r="G159" s="282"/>
      <c r="H159" s="282"/>
      <c r="I159" s="282"/>
      <c r="J159" s="283"/>
      <c r="K159" s="419"/>
    </row>
    <row r="160" spans="1:13" ht="15" customHeight="1">
      <c r="A160" s="738" t="s">
        <v>354</v>
      </c>
      <c r="B160" s="739"/>
      <c r="C160" s="739"/>
      <c r="D160" s="739"/>
      <c r="E160" s="739"/>
      <c r="F160" s="739"/>
      <c r="G160" s="739"/>
      <c r="H160" s="739"/>
      <c r="I160" s="739"/>
      <c r="J160" s="739"/>
      <c r="K160" s="740"/>
    </row>
    <row r="161" spans="1:15" ht="12.75">
      <c r="A161" s="278"/>
      <c r="B161" s="780" t="s">
        <v>350</v>
      </c>
      <c r="C161" s="781"/>
      <c r="D161" s="781"/>
      <c r="E161" s="781"/>
      <c r="F161" s="781"/>
      <c r="G161" s="781"/>
      <c r="H161" s="781"/>
      <c r="I161" s="781"/>
      <c r="J161" s="782"/>
      <c r="K161" s="280" t="s">
        <v>251</v>
      </c>
    </row>
    <row r="162" spans="1:15" ht="12.75">
      <c r="A162" s="257" t="s">
        <v>78</v>
      </c>
      <c r="B162" s="783" t="s">
        <v>351</v>
      </c>
      <c r="C162" s="784"/>
      <c r="D162" s="784"/>
      <c r="E162" s="784"/>
      <c r="F162" s="784"/>
      <c r="G162" s="784"/>
      <c r="H162" s="784"/>
      <c r="I162" s="784"/>
      <c r="J162" s="785"/>
      <c r="K162" s="405">
        <f>I158</f>
        <v>4954.9799999999996</v>
      </c>
    </row>
    <row r="163" spans="1:15" ht="15" customHeight="1">
      <c r="A163" s="257" t="s">
        <v>83</v>
      </c>
      <c r="B163" s="783" t="s">
        <v>352</v>
      </c>
      <c r="C163" s="784"/>
      <c r="D163" s="784"/>
      <c r="E163" s="784"/>
      <c r="F163" s="784"/>
      <c r="G163" s="784"/>
      <c r="H163" s="784"/>
      <c r="I163" s="784"/>
      <c r="J163" s="785"/>
      <c r="K163" s="402">
        <f>K162*J158+0.01</f>
        <v>4954.99</v>
      </c>
      <c r="M163" s="400">
        <f>K163-O173</f>
        <v>-898.4</v>
      </c>
    </row>
    <row r="164" spans="1:15" ht="19.5" customHeight="1">
      <c r="A164" s="278" t="s">
        <v>86</v>
      </c>
      <c r="B164" s="729" t="s">
        <v>353</v>
      </c>
      <c r="C164" s="730"/>
      <c r="D164" s="730"/>
      <c r="E164" s="730"/>
      <c r="F164" s="730"/>
      <c r="G164" s="730"/>
      <c r="H164" s="730"/>
      <c r="I164" s="730"/>
      <c r="J164" s="731"/>
      <c r="K164" s="405">
        <f>K163*J12</f>
        <v>59459.88</v>
      </c>
    </row>
    <row r="165" spans="1:15" ht="15" customHeight="1">
      <c r="A165" s="718" t="str">
        <f>CONTÍNUO!A165</f>
        <v>Ananindeua-Pa,  28 de Abril  de 2025</v>
      </c>
      <c r="B165" s="719"/>
      <c r="C165" s="719"/>
      <c r="D165" s="719"/>
      <c r="E165" s="719"/>
      <c r="F165" s="719"/>
      <c r="G165" s="719"/>
      <c r="H165" s="719"/>
      <c r="I165" s="719"/>
      <c r="J165" s="719"/>
      <c r="K165" s="720"/>
    </row>
    <row r="169" spans="1:15" ht="15" customHeight="1">
      <c r="K169" s="422"/>
      <c r="O169" s="288">
        <v>5803.14</v>
      </c>
    </row>
    <row r="170" spans="1:15" ht="15" customHeight="1">
      <c r="K170" s="423"/>
      <c r="O170" s="289">
        <v>5775.35</v>
      </c>
    </row>
    <row r="171" spans="1:15" ht="15" customHeight="1">
      <c r="K171" s="423"/>
      <c r="O171" s="289">
        <v>5981.68</v>
      </c>
    </row>
    <row r="172" spans="1:15" ht="15" customHeight="1">
      <c r="K172" s="423"/>
    </row>
    <row r="173" spans="1:15" ht="15" customHeight="1">
      <c r="M173" s="400"/>
      <c r="O173" s="287">
        <f>(O169+O170+O171)/3</f>
        <v>5853.39</v>
      </c>
    </row>
  </sheetData>
  <mergeCells count="158">
    <mergeCell ref="B164:J164"/>
    <mergeCell ref="A158:E158"/>
    <mergeCell ref="F158:G158"/>
    <mergeCell ref="A160:K160"/>
    <mergeCell ref="B161:J161"/>
    <mergeCell ref="B162:J162"/>
    <mergeCell ref="B163:J163"/>
    <mergeCell ref="B153:J153"/>
    <mergeCell ref="A154:J154"/>
    <mergeCell ref="A155:J155"/>
    <mergeCell ref="A156:K156"/>
    <mergeCell ref="A157:E157"/>
    <mergeCell ref="F157:G157"/>
    <mergeCell ref="B147:J147"/>
    <mergeCell ref="B148:J148"/>
    <mergeCell ref="B149:J149"/>
    <mergeCell ref="B150:J150"/>
    <mergeCell ref="B151:J151"/>
    <mergeCell ref="A152:J152"/>
    <mergeCell ref="A140:H140"/>
    <mergeCell ref="A141:H141"/>
    <mergeCell ref="A142:K142"/>
    <mergeCell ref="A143:K143"/>
    <mergeCell ref="A145:K145"/>
    <mergeCell ref="A146:J146"/>
    <mergeCell ref="B131:I131"/>
    <mergeCell ref="B132:I132"/>
    <mergeCell ref="B133:I133"/>
    <mergeCell ref="A134:I134"/>
    <mergeCell ref="A135:A139"/>
    <mergeCell ref="B135:K135"/>
    <mergeCell ref="B136:H137"/>
    <mergeCell ref="B138:H138"/>
    <mergeCell ref="B139:H139"/>
    <mergeCell ref="B124:J124"/>
    <mergeCell ref="B125:J125"/>
    <mergeCell ref="B126:J126"/>
    <mergeCell ref="A127:J127"/>
    <mergeCell ref="A128:K128"/>
    <mergeCell ref="A130:K130"/>
    <mergeCell ref="B117:J117"/>
    <mergeCell ref="A118:J118"/>
    <mergeCell ref="A119:K119"/>
    <mergeCell ref="A121:K121"/>
    <mergeCell ref="B122:J122"/>
    <mergeCell ref="B123:J123"/>
    <mergeCell ref="F110:K110"/>
    <mergeCell ref="F111:K111"/>
    <mergeCell ref="A113:K113"/>
    <mergeCell ref="A114:K114"/>
    <mergeCell ref="B115:J115"/>
    <mergeCell ref="B116:J116"/>
    <mergeCell ref="A102:I102"/>
    <mergeCell ref="A103:K103"/>
    <mergeCell ref="A105:K105"/>
    <mergeCell ref="B106:J106"/>
    <mergeCell ref="B107:J107"/>
    <mergeCell ref="A108:J108"/>
    <mergeCell ref="B96:I96"/>
    <mergeCell ref="B97:I97"/>
    <mergeCell ref="B98:I98"/>
    <mergeCell ref="B99:I99"/>
    <mergeCell ref="B100:I100"/>
    <mergeCell ref="B101:I101"/>
    <mergeCell ref="B89:I89"/>
    <mergeCell ref="A90:I90"/>
    <mergeCell ref="A91:K91"/>
    <mergeCell ref="A93:K93"/>
    <mergeCell ref="A94:K94"/>
    <mergeCell ref="B95:I95"/>
    <mergeCell ref="B83:I83"/>
    <mergeCell ref="B84:I84"/>
    <mergeCell ref="B85:I85"/>
    <mergeCell ref="B86:I86"/>
    <mergeCell ref="B87:I87"/>
    <mergeCell ref="B88:I88"/>
    <mergeCell ref="B76:J76"/>
    <mergeCell ref="B77:J77"/>
    <mergeCell ref="B78:J78"/>
    <mergeCell ref="A79:J79"/>
    <mergeCell ref="A81:K81"/>
    <mergeCell ref="A82:K82"/>
    <mergeCell ref="A69:J69"/>
    <mergeCell ref="A70:K70"/>
    <mergeCell ref="A71:K71"/>
    <mergeCell ref="A73:K73"/>
    <mergeCell ref="A74:K74"/>
    <mergeCell ref="B75:J75"/>
    <mergeCell ref="A61:K61"/>
    <mergeCell ref="B62:J62"/>
    <mergeCell ref="B63:J63"/>
    <mergeCell ref="B64:J64"/>
    <mergeCell ref="B65:J65"/>
    <mergeCell ref="B67:J67"/>
    <mergeCell ref="B54:I54"/>
    <mergeCell ref="B55:I55"/>
    <mergeCell ref="A56:I56"/>
    <mergeCell ref="A57:K57"/>
    <mergeCell ref="A58:K58"/>
    <mergeCell ref="A59:K59"/>
    <mergeCell ref="B48:I48"/>
    <mergeCell ref="B49:I49"/>
    <mergeCell ref="B50:I50"/>
    <mergeCell ref="B51:I51"/>
    <mergeCell ref="B52:I52"/>
    <mergeCell ref="B53:I53"/>
    <mergeCell ref="A43:K43"/>
    <mergeCell ref="A44:K44"/>
    <mergeCell ref="A46:K46"/>
    <mergeCell ref="B47:I47"/>
    <mergeCell ref="A34:H34"/>
    <mergeCell ref="A35:K35"/>
    <mergeCell ref="A37:K37"/>
    <mergeCell ref="B38:I38"/>
    <mergeCell ref="B39:I39"/>
    <mergeCell ref="B40:I40"/>
    <mergeCell ref="B33:I33"/>
    <mergeCell ref="B23:I23"/>
    <mergeCell ref="J23:K23"/>
    <mergeCell ref="B24:I24"/>
    <mergeCell ref="J24:K24"/>
    <mergeCell ref="A26:K26"/>
    <mergeCell ref="B27:J27"/>
    <mergeCell ref="A41:I41"/>
    <mergeCell ref="A42:K42"/>
    <mergeCell ref="H16:K16"/>
    <mergeCell ref="A17:D17"/>
    <mergeCell ref="E17:G17"/>
    <mergeCell ref="H17:K17"/>
    <mergeCell ref="B28:I28"/>
    <mergeCell ref="B29:I29"/>
    <mergeCell ref="B30:I30"/>
    <mergeCell ref="B31:I31"/>
    <mergeCell ref="B32:I32"/>
    <mergeCell ref="A165:K165"/>
    <mergeCell ref="A7:K7"/>
    <mergeCell ref="B10:I10"/>
    <mergeCell ref="J10:K10"/>
    <mergeCell ref="B11:I11"/>
    <mergeCell ref="J11:K11"/>
    <mergeCell ref="B12:I12"/>
    <mergeCell ref="J12:K12"/>
    <mergeCell ref="A1:K1"/>
    <mergeCell ref="A4:H4"/>
    <mergeCell ref="A6:K6"/>
    <mergeCell ref="A8:K8"/>
    <mergeCell ref="B9:I9"/>
    <mergeCell ref="J9:K9"/>
    <mergeCell ref="A19:K19"/>
    <mergeCell ref="A20:K20"/>
    <mergeCell ref="B21:I21"/>
    <mergeCell ref="J21:K21"/>
    <mergeCell ref="B22:I22"/>
    <mergeCell ref="J22:K22"/>
    <mergeCell ref="A14:K14"/>
    <mergeCell ref="A15:K15"/>
    <mergeCell ref="A16:D16"/>
    <mergeCell ref="E16:G16"/>
  </mergeCells>
  <pageMargins left="0.15748031496062992" right="0.19685039370078741" top="1.1145833333333333" bottom="0.31496062992125984" header="0.19685039370078741" footer="0.15748031496062992"/>
  <pageSetup paperSize="9" fitToHeight="0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rowBreaks count="1" manualBreakCount="1">
    <brk id="79" max="16383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173"/>
  <sheetViews>
    <sheetView showGridLines="0" view="pageBreakPreview" topLeftCell="A130" zoomScale="90" zoomScaleNormal="120" zoomScaleSheetLayoutView="90" workbookViewId="0">
      <selection activeCell="M158" sqref="M158"/>
    </sheetView>
  </sheetViews>
  <sheetFormatPr defaultColWidth="9.140625" defaultRowHeight="15" customHeight="1"/>
  <cols>
    <col min="1" max="1" width="5.5703125" style="284" customWidth="1"/>
    <col min="2" max="2" width="12.28515625" style="284" customWidth="1"/>
    <col min="3" max="3" width="6.5703125" style="284" customWidth="1"/>
    <col min="4" max="4" width="5.42578125" style="284" customWidth="1"/>
    <col min="5" max="5" width="5.7109375" style="284" customWidth="1"/>
    <col min="6" max="6" width="9.5703125" style="285" customWidth="1"/>
    <col min="7" max="7" width="7.140625" style="284" customWidth="1"/>
    <col min="8" max="8" width="9.42578125" style="285" customWidth="1"/>
    <col min="9" max="9" width="12.85546875" style="285" bestFit="1" customWidth="1"/>
    <col min="10" max="10" width="11.42578125" style="420" customWidth="1"/>
    <col min="11" max="11" width="13.5703125" style="421" customWidth="1"/>
    <col min="12" max="12" width="10.42578125" style="285" customWidth="1"/>
    <col min="13" max="13" width="13.85546875" style="285" bestFit="1" customWidth="1"/>
    <col min="14" max="14" width="9.140625" style="285"/>
    <col min="15" max="15" width="13.42578125" style="285" customWidth="1"/>
    <col min="16" max="16" width="14.42578125" style="285" customWidth="1"/>
    <col min="17" max="16384" width="9.140625" style="285"/>
  </cols>
  <sheetData>
    <row r="1" spans="1:11" ht="18" customHeight="1">
      <c r="A1" s="732" t="str">
        <f>ENCARREGADO!A1</f>
        <v>Ao</v>
      </c>
      <c r="B1" s="733"/>
      <c r="C1" s="733"/>
      <c r="D1" s="733"/>
      <c r="E1" s="733"/>
      <c r="F1" s="733"/>
      <c r="G1" s="733"/>
      <c r="H1" s="733"/>
      <c r="I1" s="733"/>
      <c r="J1" s="733"/>
      <c r="K1" s="734"/>
    </row>
    <row r="2" spans="1:11" s="398" customFormat="1" ht="15.75" customHeight="1">
      <c r="A2" s="406" t="str">
        <f>ENCARREGADO!A2</f>
        <v>DEPARTAMENTO NACIONAL DE OBRAS CONTRA AS SECAS – DNOCS</v>
      </c>
      <c r="B2" s="407"/>
      <c r="C2" s="407"/>
      <c r="D2" s="407"/>
      <c r="E2" s="407"/>
      <c r="F2" s="407"/>
      <c r="G2" s="407"/>
      <c r="H2" s="407"/>
      <c r="I2" s="407"/>
      <c r="J2" s="414"/>
      <c r="K2" s="415"/>
    </row>
    <row r="3" spans="1:11" s="398" customFormat="1" ht="15.75" customHeight="1">
      <c r="A3" s="406" t="str">
        <f>ENCARREGADO!A3</f>
        <v>PREGÃO ELETRÔNICO Nº 90001/2025</v>
      </c>
      <c r="B3" s="407"/>
      <c r="C3" s="407"/>
      <c r="D3" s="407"/>
      <c r="E3" s="407"/>
      <c r="F3" s="407"/>
      <c r="G3" s="407"/>
      <c r="H3" s="407"/>
      <c r="I3" s="407"/>
      <c r="J3" s="271"/>
      <c r="K3" s="415"/>
    </row>
    <row r="4" spans="1:11" s="398" customFormat="1" ht="15.75" customHeight="1">
      <c r="A4" s="735" t="str">
        <f>ENCARREGADO!A4</f>
        <v>(Processo Administrativo n° 59400.000885/2023-81)</v>
      </c>
      <c r="B4" s="736"/>
      <c r="C4" s="736"/>
      <c r="D4" s="736"/>
      <c r="E4" s="736"/>
      <c r="F4" s="736"/>
      <c r="G4" s="736"/>
      <c r="H4" s="736"/>
      <c r="I4" s="407"/>
      <c r="J4" s="414"/>
      <c r="K4" s="415"/>
    </row>
    <row r="5" spans="1:11" s="398" customFormat="1" ht="15.75" customHeight="1">
      <c r="A5" s="406" t="str">
        <f>ENCARREGADO!A5</f>
        <v>COMISSÃO PERMANENTE DE LICITAÇÃO</v>
      </c>
      <c r="B5" s="407"/>
      <c r="C5" s="407"/>
      <c r="D5" s="407"/>
      <c r="E5" s="407"/>
      <c r="F5" s="407"/>
      <c r="G5" s="407"/>
      <c r="H5" s="407"/>
      <c r="I5" s="407"/>
      <c r="J5" s="414"/>
      <c r="K5" s="415"/>
    </row>
    <row r="6" spans="1:11" ht="13.5" customHeight="1">
      <c r="A6" s="735" t="str">
        <f>ENCARREGADO!A6</f>
        <v xml:space="preserve">A/C: Sr.(a) Pregoeiro(a) </v>
      </c>
      <c r="B6" s="736"/>
      <c r="C6" s="736"/>
      <c r="D6" s="736"/>
      <c r="E6" s="736"/>
      <c r="F6" s="736"/>
      <c r="G6" s="736"/>
      <c r="H6" s="736"/>
      <c r="I6" s="736"/>
      <c r="J6" s="736"/>
      <c r="K6" s="737"/>
    </row>
    <row r="7" spans="1:11" ht="12" customHeight="1">
      <c r="A7" s="721" t="s">
        <v>357</v>
      </c>
      <c r="B7" s="722"/>
      <c r="C7" s="722"/>
      <c r="D7" s="722"/>
      <c r="E7" s="722"/>
      <c r="F7" s="722"/>
      <c r="G7" s="722"/>
      <c r="H7" s="722"/>
      <c r="I7" s="722"/>
      <c r="J7" s="722"/>
      <c r="K7" s="723"/>
    </row>
    <row r="8" spans="1:11" ht="15" customHeight="1">
      <c r="A8" s="738" t="s">
        <v>299</v>
      </c>
      <c r="B8" s="739"/>
      <c r="C8" s="739"/>
      <c r="D8" s="739"/>
      <c r="E8" s="739"/>
      <c r="F8" s="739"/>
      <c r="G8" s="739"/>
      <c r="H8" s="739"/>
      <c r="I8" s="739"/>
      <c r="J8" s="739"/>
      <c r="K8" s="740"/>
    </row>
    <row r="9" spans="1:11" ht="15" customHeight="1">
      <c r="A9" s="257" t="s">
        <v>78</v>
      </c>
      <c r="B9" s="724" t="s">
        <v>300</v>
      </c>
      <c r="C9" s="725"/>
      <c r="D9" s="725"/>
      <c r="E9" s="725"/>
      <c r="F9" s="725"/>
      <c r="G9" s="725"/>
      <c r="H9" s="725"/>
      <c r="I9" s="726"/>
      <c r="J9" s="715">
        <v>45775</v>
      </c>
      <c r="K9" s="715"/>
    </row>
    <row r="10" spans="1:11" ht="15" customHeight="1">
      <c r="A10" s="257" t="s">
        <v>83</v>
      </c>
      <c r="B10" s="724" t="s">
        <v>301</v>
      </c>
      <c r="C10" s="725"/>
      <c r="D10" s="725"/>
      <c r="E10" s="725"/>
      <c r="F10" s="725"/>
      <c r="G10" s="725"/>
      <c r="H10" s="725"/>
      <c r="I10" s="726"/>
      <c r="J10" s="727" t="s">
        <v>374</v>
      </c>
      <c r="K10" s="728"/>
    </row>
    <row r="11" spans="1:11" ht="15" customHeight="1">
      <c r="A11" s="257" t="s">
        <v>86</v>
      </c>
      <c r="B11" s="724" t="s">
        <v>302</v>
      </c>
      <c r="C11" s="725"/>
      <c r="D11" s="725"/>
      <c r="E11" s="725"/>
      <c r="F11" s="725"/>
      <c r="G11" s="725"/>
      <c r="H11" s="725"/>
      <c r="I11" s="726"/>
      <c r="J11" s="727" t="s">
        <v>523</v>
      </c>
      <c r="K11" s="728"/>
    </row>
    <row r="12" spans="1:11" ht="15" customHeight="1">
      <c r="A12" s="257" t="s">
        <v>88</v>
      </c>
      <c r="B12" s="729" t="s">
        <v>303</v>
      </c>
      <c r="C12" s="730"/>
      <c r="D12" s="730"/>
      <c r="E12" s="730"/>
      <c r="F12" s="730"/>
      <c r="G12" s="730"/>
      <c r="H12" s="730"/>
      <c r="I12" s="731"/>
      <c r="J12" s="727">
        <v>12</v>
      </c>
      <c r="K12" s="728"/>
    </row>
    <row r="13" spans="1:11" ht="7.5" customHeight="1">
      <c r="A13" s="409"/>
      <c r="B13" s="358"/>
      <c r="C13" s="358"/>
      <c r="D13" s="358"/>
      <c r="E13" s="358"/>
      <c r="F13" s="410"/>
      <c r="G13" s="358"/>
      <c r="H13" s="410"/>
      <c r="I13" s="410"/>
      <c r="J13" s="416"/>
      <c r="K13" s="354"/>
    </row>
    <row r="14" spans="1:11" ht="15" customHeight="1">
      <c r="A14" s="741" t="s">
        <v>90</v>
      </c>
      <c r="B14" s="742"/>
      <c r="C14" s="742"/>
      <c r="D14" s="742"/>
      <c r="E14" s="742"/>
      <c r="F14" s="742"/>
      <c r="G14" s="742"/>
      <c r="H14" s="742"/>
      <c r="I14" s="742"/>
      <c r="J14" s="742"/>
      <c r="K14" s="743"/>
    </row>
    <row r="15" spans="1:11" ht="15" customHeight="1">
      <c r="A15" s="745" t="s">
        <v>304</v>
      </c>
      <c r="B15" s="745"/>
      <c r="C15" s="745"/>
      <c r="D15" s="745"/>
      <c r="E15" s="745"/>
      <c r="F15" s="745"/>
      <c r="G15" s="745"/>
      <c r="H15" s="745"/>
      <c r="I15" s="745"/>
      <c r="J15" s="745"/>
      <c r="K15" s="745"/>
    </row>
    <row r="16" spans="1:11" ht="15" customHeight="1">
      <c r="A16" s="738" t="s">
        <v>305</v>
      </c>
      <c r="B16" s="739"/>
      <c r="C16" s="739"/>
      <c r="D16" s="740"/>
      <c r="E16" s="738" t="s">
        <v>92</v>
      </c>
      <c r="F16" s="739"/>
      <c r="G16" s="740"/>
      <c r="H16" s="745" t="s">
        <v>306</v>
      </c>
      <c r="I16" s="745"/>
      <c r="J16" s="745"/>
      <c r="K16" s="745"/>
    </row>
    <row r="17" spans="1:11" ht="23.25" customHeight="1">
      <c r="A17" s="746" t="s">
        <v>468</v>
      </c>
      <c r="B17" s="747"/>
      <c r="C17" s="747"/>
      <c r="D17" s="748"/>
      <c r="E17" s="727" t="s">
        <v>377</v>
      </c>
      <c r="F17" s="749"/>
      <c r="G17" s="728"/>
      <c r="H17" s="727">
        <v>1</v>
      </c>
      <c r="I17" s="749"/>
      <c r="J17" s="749"/>
      <c r="K17" s="728"/>
    </row>
    <row r="18" spans="1:11" ht="7.5" customHeight="1">
      <c r="A18" s="409"/>
      <c r="B18" s="358"/>
      <c r="C18" s="358"/>
      <c r="D18" s="358"/>
      <c r="E18" s="358"/>
      <c r="F18" s="410"/>
      <c r="G18" s="358"/>
      <c r="H18" s="410"/>
      <c r="I18" s="410"/>
      <c r="J18" s="416"/>
      <c r="K18" s="354"/>
    </row>
    <row r="19" spans="1:11" ht="22.5" customHeight="1">
      <c r="A19" s="741" t="s">
        <v>307</v>
      </c>
      <c r="B19" s="742"/>
      <c r="C19" s="742"/>
      <c r="D19" s="742"/>
      <c r="E19" s="742"/>
      <c r="F19" s="742"/>
      <c r="G19" s="742"/>
      <c r="H19" s="742"/>
      <c r="I19" s="742"/>
      <c r="J19" s="742"/>
      <c r="K19" s="743"/>
    </row>
    <row r="20" spans="1:11" ht="15" customHeight="1">
      <c r="A20" s="738" t="s">
        <v>308</v>
      </c>
      <c r="B20" s="739"/>
      <c r="C20" s="739"/>
      <c r="D20" s="739"/>
      <c r="E20" s="739"/>
      <c r="F20" s="739"/>
      <c r="G20" s="739"/>
      <c r="H20" s="739"/>
      <c r="I20" s="739"/>
      <c r="J20" s="739"/>
      <c r="K20" s="740"/>
    </row>
    <row r="21" spans="1:11" s="284" customFormat="1" ht="15" customHeight="1">
      <c r="A21" s="257">
        <v>1</v>
      </c>
      <c r="B21" s="724" t="s">
        <v>313</v>
      </c>
      <c r="C21" s="725"/>
      <c r="D21" s="725"/>
      <c r="E21" s="725"/>
      <c r="F21" s="725"/>
      <c r="G21" s="725"/>
      <c r="H21" s="725"/>
      <c r="I21" s="726"/>
      <c r="J21" s="744" t="str">
        <f>A17</f>
        <v>CONTÍNUO</v>
      </c>
      <c r="K21" s="744"/>
    </row>
    <row r="22" spans="1:11" ht="15" customHeight="1">
      <c r="A22" s="257">
        <v>2</v>
      </c>
      <c r="B22" s="724" t="s">
        <v>297</v>
      </c>
      <c r="C22" s="725"/>
      <c r="D22" s="725"/>
      <c r="E22" s="725"/>
      <c r="F22" s="725"/>
      <c r="G22" s="725"/>
      <c r="H22" s="725"/>
      <c r="I22" s="726"/>
      <c r="J22" s="727" t="s">
        <v>380</v>
      </c>
      <c r="K22" s="728"/>
    </row>
    <row r="23" spans="1:11" ht="15" customHeight="1">
      <c r="A23" s="257">
        <v>3</v>
      </c>
      <c r="B23" s="724" t="s">
        <v>314</v>
      </c>
      <c r="C23" s="725"/>
      <c r="D23" s="725"/>
      <c r="E23" s="725"/>
      <c r="F23" s="725"/>
      <c r="G23" s="725"/>
      <c r="H23" s="725"/>
      <c r="I23" s="726"/>
      <c r="J23" s="789">
        <v>1518</v>
      </c>
      <c r="K23" s="790"/>
    </row>
    <row r="24" spans="1:11" ht="15" customHeight="1">
      <c r="A24" s="257">
        <v>4</v>
      </c>
      <c r="B24" s="729" t="s">
        <v>309</v>
      </c>
      <c r="C24" s="730"/>
      <c r="D24" s="730"/>
      <c r="E24" s="730"/>
      <c r="F24" s="730"/>
      <c r="G24" s="730"/>
      <c r="H24" s="730"/>
      <c r="I24" s="731"/>
      <c r="J24" s="752">
        <v>45292</v>
      </c>
      <c r="K24" s="753"/>
    </row>
    <row r="25" spans="1:11" ht="7.5" customHeight="1">
      <c r="A25" s="409"/>
      <c r="B25" s="358"/>
      <c r="C25" s="358"/>
      <c r="D25" s="358"/>
      <c r="E25" s="358"/>
      <c r="F25" s="410"/>
      <c r="G25" s="358"/>
      <c r="H25" s="410"/>
      <c r="I25" s="410"/>
      <c r="J25" s="416"/>
      <c r="K25" s="354"/>
    </row>
    <row r="26" spans="1:11" ht="15" customHeight="1">
      <c r="A26" s="738" t="s">
        <v>310</v>
      </c>
      <c r="B26" s="739"/>
      <c r="C26" s="739"/>
      <c r="D26" s="739"/>
      <c r="E26" s="739"/>
      <c r="F26" s="739"/>
      <c r="G26" s="739"/>
      <c r="H26" s="739"/>
      <c r="I26" s="739"/>
      <c r="J26" s="739"/>
      <c r="K26" s="740"/>
    </row>
    <row r="27" spans="1:11" ht="15" customHeight="1">
      <c r="A27" s="257">
        <v>1</v>
      </c>
      <c r="B27" s="738" t="s">
        <v>107</v>
      </c>
      <c r="C27" s="739"/>
      <c r="D27" s="739"/>
      <c r="E27" s="739"/>
      <c r="F27" s="739"/>
      <c r="G27" s="739"/>
      <c r="H27" s="739"/>
      <c r="I27" s="739"/>
      <c r="J27" s="740"/>
      <c r="K27" s="258" t="s">
        <v>108</v>
      </c>
    </row>
    <row r="28" spans="1:11" ht="15" customHeight="1">
      <c r="A28" s="257" t="s">
        <v>78</v>
      </c>
      <c r="B28" s="724" t="s">
        <v>109</v>
      </c>
      <c r="C28" s="725"/>
      <c r="D28" s="725"/>
      <c r="E28" s="725"/>
      <c r="F28" s="725"/>
      <c r="G28" s="725"/>
      <c r="H28" s="725"/>
      <c r="I28" s="726"/>
      <c r="J28" s="259"/>
      <c r="K28" s="402">
        <v>1518</v>
      </c>
    </row>
    <row r="29" spans="1:11" ht="15" customHeight="1">
      <c r="A29" s="257" t="s">
        <v>83</v>
      </c>
      <c r="B29" s="724" t="s">
        <v>110</v>
      </c>
      <c r="C29" s="725"/>
      <c r="D29" s="725"/>
      <c r="E29" s="725"/>
      <c r="F29" s="725"/>
      <c r="G29" s="725"/>
      <c r="H29" s="725"/>
      <c r="I29" s="726"/>
      <c r="J29" s="259"/>
      <c r="K29" s="402">
        <f>$K$28*J29</f>
        <v>0</v>
      </c>
    </row>
    <row r="30" spans="1:11" ht="15" customHeight="1">
      <c r="A30" s="257" t="s">
        <v>86</v>
      </c>
      <c r="B30" s="724" t="s">
        <v>111</v>
      </c>
      <c r="C30" s="725"/>
      <c r="D30" s="725"/>
      <c r="E30" s="725"/>
      <c r="F30" s="725"/>
      <c r="G30" s="725"/>
      <c r="H30" s="725"/>
      <c r="I30" s="726"/>
      <c r="J30" s="260"/>
      <c r="K30" s="402">
        <f t="shared" ref="K30:K33" si="0">$K$28*J30</f>
        <v>0</v>
      </c>
    </row>
    <row r="31" spans="1:11" ht="15" customHeight="1">
      <c r="A31" s="257" t="s">
        <v>88</v>
      </c>
      <c r="B31" s="724" t="s">
        <v>112</v>
      </c>
      <c r="C31" s="725"/>
      <c r="D31" s="725"/>
      <c r="E31" s="725"/>
      <c r="F31" s="725"/>
      <c r="G31" s="725"/>
      <c r="H31" s="725"/>
      <c r="I31" s="726"/>
      <c r="J31" s="259"/>
      <c r="K31" s="402">
        <f t="shared" si="0"/>
        <v>0</v>
      </c>
    </row>
    <row r="32" spans="1:11" ht="15" customHeight="1">
      <c r="A32" s="257" t="s">
        <v>113</v>
      </c>
      <c r="B32" s="724" t="s">
        <v>311</v>
      </c>
      <c r="C32" s="725"/>
      <c r="D32" s="725"/>
      <c r="E32" s="725"/>
      <c r="F32" s="725"/>
      <c r="G32" s="725"/>
      <c r="H32" s="725"/>
      <c r="I32" s="726"/>
      <c r="J32" s="259"/>
      <c r="K32" s="402">
        <f t="shared" si="0"/>
        <v>0</v>
      </c>
    </row>
    <row r="33" spans="1:11" ht="15" customHeight="1">
      <c r="A33" s="257" t="s">
        <v>116</v>
      </c>
      <c r="B33" s="724" t="s">
        <v>126</v>
      </c>
      <c r="C33" s="725"/>
      <c r="D33" s="725"/>
      <c r="E33" s="725"/>
      <c r="F33" s="725"/>
      <c r="G33" s="725"/>
      <c r="H33" s="725"/>
      <c r="I33" s="726"/>
      <c r="J33" s="259"/>
      <c r="K33" s="402">
        <f t="shared" si="0"/>
        <v>0</v>
      </c>
    </row>
    <row r="34" spans="1:11" ht="15" customHeight="1">
      <c r="A34" s="738" t="s">
        <v>128</v>
      </c>
      <c r="B34" s="739"/>
      <c r="C34" s="739"/>
      <c r="D34" s="739"/>
      <c r="E34" s="739"/>
      <c r="F34" s="739"/>
      <c r="G34" s="739"/>
      <c r="H34" s="740"/>
      <c r="I34" s="261"/>
      <c r="J34" s="264"/>
      <c r="K34" s="399">
        <f>SUM(K28:K33)</f>
        <v>1518</v>
      </c>
    </row>
    <row r="35" spans="1:11" ht="15" hidden="1" customHeight="1">
      <c r="A35" s="732" t="s">
        <v>312</v>
      </c>
      <c r="B35" s="733"/>
      <c r="C35" s="733"/>
      <c r="D35" s="733"/>
      <c r="E35" s="733"/>
      <c r="F35" s="733"/>
      <c r="G35" s="733"/>
      <c r="H35" s="733"/>
      <c r="I35" s="733"/>
      <c r="J35" s="733"/>
      <c r="K35" s="734"/>
    </row>
    <row r="36" spans="1:11" ht="7.5" customHeight="1">
      <c r="A36" s="409"/>
      <c r="B36" s="358"/>
      <c r="C36" s="358"/>
      <c r="D36" s="358"/>
      <c r="E36" s="358"/>
      <c r="F36" s="410"/>
      <c r="G36" s="358"/>
      <c r="H36" s="410"/>
      <c r="I36" s="410"/>
      <c r="J36" s="416"/>
      <c r="K36" s="354"/>
    </row>
    <row r="37" spans="1:11" ht="15" customHeight="1">
      <c r="A37" s="738" t="s">
        <v>315</v>
      </c>
      <c r="B37" s="739"/>
      <c r="C37" s="739"/>
      <c r="D37" s="739"/>
      <c r="E37" s="739"/>
      <c r="F37" s="739"/>
      <c r="G37" s="739"/>
      <c r="H37" s="739"/>
      <c r="I37" s="739"/>
      <c r="J37" s="739"/>
      <c r="K37" s="740"/>
    </row>
    <row r="38" spans="1:11" ht="15" customHeight="1">
      <c r="A38" s="257" t="s">
        <v>316</v>
      </c>
      <c r="B38" s="738" t="s">
        <v>317</v>
      </c>
      <c r="C38" s="739"/>
      <c r="D38" s="739"/>
      <c r="E38" s="739"/>
      <c r="F38" s="739"/>
      <c r="G38" s="739"/>
      <c r="H38" s="739"/>
      <c r="I38" s="740"/>
      <c r="J38" s="263" t="s">
        <v>166</v>
      </c>
      <c r="K38" s="258" t="s">
        <v>108</v>
      </c>
    </row>
    <row r="39" spans="1:11" ht="15" customHeight="1">
      <c r="A39" s="257" t="s">
        <v>78</v>
      </c>
      <c r="B39" s="724" t="s">
        <v>181</v>
      </c>
      <c r="C39" s="725"/>
      <c r="D39" s="725"/>
      <c r="E39" s="725"/>
      <c r="F39" s="725"/>
      <c r="G39" s="725"/>
      <c r="H39" s="725"/>
      <c r="I39" s="726"/>
      <c r="J39" s="259">
        <f>(1/12)</f>
        <v>8.3299999999999999E-2</v>
      </c>
      <c r="K39" s="402">
        <f>ROUND($K$34*J39,2)</f>
        <v>126.45</v>
      </c>
    </row>
    <row r="40" spans="1:11" ht="15" customHeight="1">
      <c r="A40" s="257" t="s">
        <v>83</v>
      </c>
      <c r="B40" s="724" t="s">
        <v>358</v>
      </c>
      <c r="C40" s="725"/>
      <c r="D40" s="725"/>
      <c r="E40" s="725"/>
      <c r="F40" s="725"/>
      <c r="G40" s="725"/>
      <c r="H40" s="725"/>
      <c r="I40" s="726"/>
      <c r="J40" s="259">
        <v>0.121</v>
      </c>
      <c r="K40" s="402">
        <f>J40*$K$34</f>
        <v>183.68</v>
      </c>
    </row>
    <row r="41" spans="1:11" ht="15" customHeight="1">
      <c r="A41" s="738" t="s">
        <v>57</v>
      </c>
      <c r="B41" s="739"/>
      <c r="C41" s="739"/>
      <c r="D41" s="739"/>
      <c r="E41" s="739"/>
      <c r="F41" s="739"/>
      <c r="G41" s="739"/>
      <c r="H41" s="739"/>
      <c r="I41" s="740"/>
      <c r="J41" s="264">
        <f>SUM(J39:J40)</f>
        <v>0.20430000000000001</v>
      </c>
      <c r="K41" s="399">
        <f>SUM(K39:K40)</f>
        <v>310.13</v>
      </c>
    </row>
    <row r="42" spans="1:11" ht="24" hidden="1" customHeight="1">
      <c r="A42" s="754" t="s">
        <v>619</v>
      </c>
      <c r="B42" s="755"/>
      <c r="C42" s="755"/>
      <c r="D42" s="755"/>
      <c r="E42" s="755"/>
      <c r="F42" s="755"/>
      <c r="G42" s="755"/>
      <c r="H42" s="755"/>
      <c r="I42" s="755"/>
      <c r="J42" s="755"/>
      <c r="K42" s="756"/>
    </row>
    <row r="43" spans="1:11" ht="15.75" hidden="1" customHeight="1">
      <c r="A43" s="757" t="s">
        <v>620</v>
      </c>
      <c r="B43" s="758"/>
      <c r="C43" s="758"/>
      <c r="D43" s="758"/>
      <c r="E43" s="758"/>
      <c r="F43" s="758"/>
      <c r="G43" s="758"/>
      <c r="H43" s="758"/>
      <c r="I43" s="758"/>
      <c r="J43" s="758"/>
      <c r="K43" s="759"/>
    </row>
    <row r="44" spans="1:11" ht="26.25" hidden="1" customHeight="1">
      <c r="A44" s="757" t="s">
        <v>621</v>
      </c>
      <c r="B44" s="758"/>
      <c r="C44" s="758"/>
      <c r="D44" s="758"/>
      <c r="E44" s="758"/>
      <c r="F44" s="758"/>
      <c r="G44" s="758"/>
      <c r="H44" s="758"/>
      <c r="I44" s="758"/>
      <c r="J44" s="758"/>
      <c r="K44" s="759"/>
    </row>
    <row r="45" spans="1:11" ht="7.5" customHeight="1">
      <c r="A45" s="409"/>
      <c r="B45" s="358"/>
      <c r="C45" s="358"/>
      <c r="D45" s="358"/>
      <c r="E45" s="358"/>
      <c r="F45" s="410"/>
      <c r="G45" s="358"/>
      <c r="H45" s="410"/>
      <c r="I45" s="410"/>
      <c r="J45" s="416"/>
      <c r="K45" s="354"/>
    </row>
    <row r="46" spans="1:11" ht="29.25" customHeight="1">
      <c r="A46" s="746" t="s">
        <v>366</v>
      </c>
      <c r="B46" s="747"/>
      <c r="C46" s="747"/>
      <c r="D46" s="747"/>
      <c r="E46" s="747"/>
      <c r="F46" s="747"/>
      <c r="G46" s="747"/>
      <c r="H46" s="747"/>
      <c r="I46" s="747"/>
      <c r="J46" s="747"/>
      <c r="K46" s="748"/>
    </row>
    <row r="47" spans="1:11" ht="14.25" customHeight="1">
      <c r="A47" s="257" t="s">
        <v>318</v>
      </c>
      <c r="B47" s="738" t="s">
        <v>319</v>
      </c>
      <c r="C47" s="739"/>
      <c r="D47" s="739"/>
      <c r="E47" s="739"/>
      <c r="F47" s="739"/>
      <c r="G47" s="739"/>
      <c r="H47" s="739"/>
      <c r="I47" s="740"/>
      <c r="J47" s="263" t="s">
        <v>166</v>
      </c>
      <c r="K47" s="258" t="s">
        <v>108</v>
      </c>
    </row>
    <row r="48" spans="1:11" ht="15" customHeight="1">
      <c r="A48" s="257" t="s">
        <v>78</v>
      </c>
      <c r="B48" s="724" t="s">
        <v>167</v>
      </c>
      <c r="C48" s="725"/>
      <c r="D48" s="725"/>
      <c r="E48" s="725"/>
      <c r="F48" s="725"/>
      <c r="G48" s="725"/>
      <c r="H48" s="725"/>
      <c r="I48" s="726"/>
      <c r="J48" s="259">
        <v>0.2</v>
      </c>
      <c r="K48" s="402">
        <f>ROUND(($K$34+$K$41)*J48,2)</f>
        <v>365.63</v>
      </c>
    </row>
    <row r="49" spans="1:16" ht="15" customHeight="1">
      <c r="A49" s="257" t="s">
        <v>83</v>
      </c>
      <c r="B49" s="724" t="s">
        <v>171</v>
      </c>
      <c r="C49" s="725"/>
      <c r="D49" s="725"/>
      <c r="E49" s="725"/>
      <c r="F49" s="725"/>
      <c r="G49" s="725"/>
      <c r="H49" s="725"/>
      <c r="I49" s="726"/>
      <c r="J49" s="259">
        <v>2.5000000000000001E-2</v>
      </c>
      <c r="K49" s="402">
        <f t="shared" ref="K49:K55" si="1">ROUND(($K$34+$K$41)*J49,2)</f>
        <v>45.7</v>
      </c>
    </row>
    <row r="50" spans="1:16" ht="15" customHeight="1">
      <c r="A50" s="257" t="s">
        <v>86</v>
      </c>
      <c r="B50" s="724" t="s">
        <v>261</v>
      </c>
      <c r="C50" s="725"/>
      <c r="D50" s="725"/>
      <c r="E50" s="725"/>
      <c r="F50" s="725"/>
      <c r="G50" s="725"/>
      <c r="H50" s="725"/>
      <c r="I50" s="726"/>
      <c r="J50" s="259">
        <v>3.0499999999999999E-2</v>
      </c>
      <c r="K50" s="402">
        <f t="shared" si="1"/>
        <v>55.76</v>
      </c>
      <c r="O50" s="400"/>
    </row>
    <row r="51" spans="1:16" ht="15" customHeight="1">
      <c r="A51" s="257" t="s">
        <v>88</v>
      </c>
      <c r="B51" s="724" t="s">
        <v>168</v>
      </c>
      <c r="C51" s="725"/>
      <c r="D51" s="725"/>
      <c r="E51" s="725"/>
      <c r="F51" s="725"/>
      <c r="G51" s="725"/>
      <c r="H51" s="725"/>
      <c r="I51" s="726"/>
      <c r="J51" s="259">
        <v>1.4999999999999999E-2</v>
      </c>
      <c r="K51" s="402">
        <f t="shared" si="1"/>
        <v>27.42</v>
      </c>
    </row>
    <row r="52" spans="1:16" ht="15" customHeight="1">
      <c r="A52" s="257" t="s">
        <v>113</v>
      </c>
      <c r="B52" s="724" t="s">
        <v>169</v>
      </c>
      <c r="C52" s="725"/>
      <c r="D52" s="725"/>
      <c r="E52" s="725"/>
      <c r="F52" s="725"/>
      <c r="G52" s="725"/>
      <c r="H52" s="725"/>
      <c r="I52" s="726"/>
      <c r="J52" s="259">
        <v>0.01</v>
      </c>
      <c r="K52" s="402">
        <f t="shared" si="1"/>
        <v>18.28</v>
      </c>
    </row>
    <row r="53" spans="1:16" ht="15" customHeight="1">
      <c r="A53" s="257" t="s">
        <v>116</v>
      </c>
      <c r="B53" s="724" t="s">
        <v>174</v>
      </c>
      <c r="C53" s="725"/>
      <c r="D53" s="725"/>
      <c r="E53" s="725"/>
      <c r="F53" s="725"/>
      <c r="G53" s="725"/>
      <c r="H53" s="725"/>
      <c r="I53" s="726"/>
      <c r="J53" s="259">
        <v>6.0000000000000001E-3</v>
      </c>
      <c r="K53" s="402">
        <f t="shared" si="1"/>
        <v>10.97</v>
      </c>
    </row>
    <row r="54" spans="1:16" ht="15" customHeight="1">
      <c r="A54" s="257" t="s">
        <v>122</v>
      </c>
      <c r="B54" s="724" t="s">
        <v>170</v>
      </c>
      <c r="C54" s="725"/>
      <c r="D54" s="725"/>
      <c r="E54" s="725"/>
      <c r="F54" s="725"/>
      <c r="G54" s="725"/>
      <c r="H54" s="725"/>
      <c r="I54" s="726"/>
      <c r="J54" s="259">
        <v>2E-3</v>
      </c>
      <c r="K54" s="402">
        <f t="shared" si="1"/>
        <v>3.66</v>
      </c>
    </row>
    <row r="55" spans="1:16" ht="15" customHeight="1">
      <c r="A55" s="257" t="s">
        <v>125</v>
      </c>
      <c r="B55" s="724" t="s">
        <v>172</v>
      </c>
      <c r="C55" s="725"/>
      <c r="D55" s="725"/>
      <c r="E55" s="725"/>
      <c r="F55" s="725"/>
      <c r="G55" s="725"/>
      <c r="H55" s="725"/>
      <c r="I55" s="726"/>
      <c r="J55" s="259">
        <v>0.08</v>
      </c>
      <c r="K55" s="402">
        <f t="shared" si="1"/>
        <v>146.25</v>
      </c>
    </row>
    <row r="56" spans="1:16" ht="15" customHeight="1">
      <c r="A56" s="738" t="s">
        <v>57</v>
      </c>
      <c r="B56" s="739"/>
      <c r="C56" s="739"/>
      <c r="D56" s="739"/>
      <c r="E56" s="739"/>
      <c r="F56" s="739"/>
      <c r="G56" s="739"/>
      <c r="H56" s="739"/>
      <c r="I56" s="740"/>
      <c r="J56" s="264">
        <f>SUM(J48:J55)</f>
        <v>0.36849999999999999</v>
      </c>
      <c r="K56" s="399">
        <f>SUM(K48:K55)</f>
        <v>673.67</v>
      </c>
    </row>
    <row r="57" spans="1:16" ht="11.25" hidden="1" customHeight="1">
      <c r="A57" s="760" t="s">
        <v>622</v>
      </c>
      <c r="B57" s="761"/>
      <c r="C57" s="761"/>
      <c r="D57" s="761"/>
      <c r="E57" s="761"/>
      <c r="F57" s="758"/>
      <c r="G57" s="758"/>
      <c r="H57" s="758"/>
      <c r="I57" s="758"/>
      <c r="J57" s="758"/>
      <c r="K57" s="759"/>
    </row>
    <row r="58" spans="1:16" ht="11.25" hidden="1" customHeight="1">
      <c r="A58" s="757" t="s">
        <v>623</v>
      </c>
      <c r="B58" s="758"/>
      <c r="C58" s="758"/>
      <c r="D58" s="758"/>
      <c r="E58" s="758"/>
      <c r="F58" s="758"/>
      <c r="G58" s="758"/>
      <c r="H58" s="758"/>
      <c r="I58" s="758"/>
      <c r="J58" s="758"/>
      <c r="K58" s="759"/>
    </row>
    <row r="59" spans="1:16" ht="11.25" hidden="1" customHeight="1">
      <c r="A59" s="757" t="s">
        <v>624</v>
      </c>
      <c r="B59" s="758"/>
      <c r="C59" s="758"/>
      <c r="D59" s="758"/>
      <c r="E59" s="758"/>
      <c r="F59" s="758"/>
      <c r="G59" s="758"/>
      <c r="H59" s="758"/>
      <c r="I59" s="758"/>
      <c r="J59" s="758"/>
      <c r="K59" s="759"/>
    </row>
    <row r="60" spans="1:16" ht="7.5" customHeight="1">
      <c r="A60" s="409"/>
      <c r="B60" s="358"/>
      <c r="C60" s="358"/>
      <c r="D60" s="358"/>
      <c r="E60" s="358"/>
      <c r="F60" s="410"/>
      <c r="G60" s="358"/>
      <c r="H60" s="410"/>
      <c r="I60" s="410"/>
      <c r="J60" s="416"/>
      <c r="K60" s="354"/>
    </row>
    <row r="61" spans="1:16" ht="15" customHeight="1">
      <c r="A61" s="738" t="s">
        <v>334</v>
      </c>
      <c r="B61" s="739"/>
      <c r="C61" s="739"/>
      <c r="D61" s="739"/>
      <c r="E61" s="739"/>
      <c r="F61" s="739"/>
      <c r="G61" s="739"/>
      <c r="H61" s="739"/>
      <c r="I61" s="739"/>
      <c r="J61" s="739"/>
      <c r="K61" s="740"/>
      <c r="P61" s="401"/>
    </row>
    <row r="62" spans="1:16" ht="14.25" customHeight="1">
      <c r="A62" s="257" t="s">
        <v>321</v>
      </c>
      <c r="B62" s="738" t="s">
        <v>324</v>
      </c>
      <c r="C62" s="739"/>
      <c r="D62" s="739"/>
      <c r="E62" s="739"/>
      <c r="F62" s="739"/>
      <c r="G62" s="739"/>
      <c r="H62" s="739"/>
      <c r="I62" s="739"/>
      <c r="J62" s="740"/>
      <c r="K62" s="258" t="s">
        <v>108</v>
      </c>
    </row>
    <row r="63" spans="1:16" ht="15" customHeight="1">
      <c r="A63" s="265" t="s">
        <v>78</v>
      </c>
      <c r="B63" s="724" t="s">
        <v>133</v>
      </c>
      <c r="C63" s="725"/>
      <c r="D63" s="725"/>
      <c r="E63" s="725"/>
      <c r="F63" s="725"/>
      <c r="G63" s="725"/>
      <c r="H63" s="725"/>
      <c r="I63" s="725"/>
      <c r="J63" s="726"/>
      <c r="K63" s="404">
        <f>ROUND((22*2*4.5)-(K28*6%),2)</f>
        <v>106.92</v>
      </c>
    </row>
    <row r="64" spans="1:16" ht="15" customHeight="1">
      <c r="A64" s="265" t="s">
        <v>83</v>
      </c>
      <c r="B64" s="729" t="s">
        <v>376</v>
      </c>
      <c r="C64" s="730"/>
      <c r="D64" s="730"/>
      <c r="E64" s="730"/>
      <c r="F64" s="730"/>
      <c r="G64" s="730"/>
      <c r="H64" s="730"/>
      <c r="I64" s="730"/>
      <c r="J64" s="731"/>
      <c r="K64" s="404">
        <f>ROUND((26*22)*(1-1%),2)</f>
        <v>566.28</v>
      </c>
    </row>
    <row r="65" spans="1:11" ht="15" customHeight="1">
      <c r="A65" s="257" t="s">
        <v>86</v>
      </c>
      <c r="B65" s="724" t="s">
        <v>364</v>
      </c>
      <c r="C65" s="725"/>
      <c r="D65" s="725"/>
      <c r="E65" s="725"/>
      <c r="F65" s="725"/>
      <c r="G65" s="725"/>
      <c r="H65" s="725"/>
      <c r="I65" s="725"/>
      <c r="J65" s="726"/>
      <c r="K65" s="417">
        <v>47.1</v>
      </c>
    </row>
    <row r="66" spans="1:11" ht="15" customHeight="1">
      <c r="A66" s="265" t="s">
        <v>88</v>
      </c>
      <c r="B66" s="266" t="s">
        <v>365</v>
      </c>
      <c r="C66" s="267"/>
      <c r="D66" s="267"/>
      <c r="E66" s="267"/>
      <c r="F66" s="267"/>
      <c r="G66" s="267"/>
      <c r="H66" s="267"/>
      <c r="I66" s="267"/>
      <c r="J66" s="418"/>
      <c r="K66" s="417">
        <v>0</v>
      </c>
    </row>
    <row r="67" spans="1:11" ht="15" customHeight="1">
      <c r="A67" s="265" t="s">
        <v>113</v>
      </c>
      <c r="B67" s="724" t="s">
        <v>359</v>
      </c>
      <c r="C67" s="725"/>
      <c r="D67" s="725"/>
      <c r="E67" s="725"/>
      <c r="F67" s="725"/>
      <c r="G67" s="725"/>
      <c r="H67" s="725"/>
      <c r="I67" s="725"/>
      <c r="J67" s="726"/>
      <c r="K67" s="417">
        <v>100</v>
      </c>
    </row>
    <row r="68" spans="1:11" ht="15" customHeight="1">
      <c r="A68" s="265" t="s">
        <v>122</v>
      </c>
      <c r="B68" s="266" t="s">
        <v>126</v>
      </c>
      <c r="C68" s="267"/>
      <c r="D68" s="267"/>
      <c r="E68" s="267"/>
      <c r="F68" s="267"/>
      <c r="G68" s="267"/>
      <c r="H68" s="267"/>
      <c r="I68" s="267"/>
      <c r="J68" s="418"/>
      <c r="K68" s="417">
        <v>0</v>
      </c>
    </row>
    <row r="69" spans="1:11" ht="12.75">
      <c r="A69" s="745" t="s">
        <v>143</v>
      </c>
      <c r="B69" s="745"/>
      <c r="C69" s="745"/>
      <c r="D69" s="745"/>
      <c r="E69" s="745"/>
      <c r="F69" s="745"/>
      <c r="G69" s="745"/>
      <c r="H69" s="745"/>
      <c r="I69" s="745"/>
      <c r="J69" s="745"/>
      <c r="K69" s="399">
        <f>SUM(K63:K68)</f>
        <v>820.3</v>
      </c>
    </row>
    <row r="70" spans="1:11" ht="12.75" hidden="1">
      <c r="A70" s="762" t="s">
        <v>625</v>
      </c>
      <c r="B70" s="763"/>
      <c r="C70" s="763"/>
      <c r="D70" s="763"/>
      <c r="E70" s="763"/>
      <c r="F70" s="763"/>
      <c r="G70" s="763"/>
      <c r="H70" s="763"/>
      <c r="I70" s="763"/>
      <c r="J70" s="763"/>
      <c r="K70" s="764"/>
    </row>
    <row r="71" spans="1:11" ht="13.5" hidden="1" customHeight="1">
      <c r="A71" s="765" t="s">
        <v>626</v>
      </c>
      <c r="B71" s="766"/>
      <c r="C71" s="766"/>
      <c r="D71" s="766"/>
      <c r="E71" s="766"/>
      <c r="F71" s="766"/>
      <c r="G71" s="766"/>
      <c r="H71" s="766"/>
      <c r="I71" s="766"/>
      <c r="J71" s="766"/>
      <c r="K71" s="767"/>
    </row>
    <row r="72" spans="1:11" ht="7.5" customHeight="1">
      <c r="A72" s="409"/>
      <c r="B72" s="358"/>
      <c r="C72" s="358"/>
      <c r="D72" s="358"/>
      <c r="E72" s="358"/>
      <c r="F72" s="410"/>
      <c r="G72" s="358"/>
      <c r="H72" s="410"/>
      <c r="I72" s="410"/>
      <c r="J72" s="416"/>
      <c r="K72" s="354"/>
    </row>
    <row r="73" spans="1:11" ht="15" customHeight="1">
      <c r="A73" s="738" t="s">
        <v>325</v>
      </c>
      <c r="B73" s="739"/>
      <c r="C73" s="739"/>
      <c r="D73" s="739"/>
      <c r="E73" s="739"/>
      <c r="F73" s="739"/>
      <c r="G73" s="739"/>
      <c r="H73" s="739"/>
      <c r="I73" s="739"/>
      <c r="J73" s="739"/>
      <c r="K73" s="740"/>
    </row>
    <row r="74" spans="1:11" ht="15" customHeight="1">
      <c r="A74" s="738" t="s">
        <v>320</v>
      </c>
      <c r="B74" s="739"/>
      <c r="C74" s="739"/>
      <c r="D74" s="739"/>
      <c r="E74" s="739"/>
      <c r="F74" s="739"/>
      <c r="G74" s="739"/>
      <c r="H74" s="739"/>
      <c r="I74" s="739"/>
      <c r="J74" s="739"/>
      <c r="K74" s="740"/>
    </row>
    <row r="75" spans="1:11" ht="15" customHeight="1">
      <c r="A75" s="257" t="s">
        <v>316</v>
      </c>
      <c r="B75" s="738" t="s">
        <v>356</v>
      </c>
      <c r="C75" s="739"/>
      <c r="D75" s="739"/>
      <c r="E75" s="739"/>
      <c r="F75" s="739"/>
      <c r="G75" s="739"/>
      <c r="H75" s="739"/>
      <c r="I75" s="739"/>
      <c r="J75" s="740"/>
      <c r="K75" s="258" t="s">
        <v>108</v>
      </c>
    </row>
    <row r="76" spans="1:11" ht="15" customHeight="1">
      <c r="A76" s="257" t="s">
        <v>316</v>
      </c>
      <c r="B76" s="724" t="s">
        <v>323</v>
      </c>
      <c r="C76" s="725"/>
      <c r="D76" s="725"/>
      <c r="E76" s="725"/>
      <c r="F76" s="725"/>
      <c r="G76" s="725"/>
      <c r="H76" s="725"/>
      <c r="I76" s="725"/>
      <c r="J76" s="726"/>
      <c r="K76" s="402">
        <f>K41</f>
        <v>310.13</v>
      </c>
    </row>
    <row r="77" spans="1:11" ht="15" customHeight="1">
      <c r="A77" s="265" t="s">
        <v>318</v>
      </c>
      <c r="B77" s="724" t="s">
        <v>322</v>
      </c>
      <c r="C77" s="725"/>
      <c r="D77" s="725"/>
      <c r="E77" s="725"/>
      <c r="F77" s="725"/>
      <c r="G77" s="725"/>
      <c r="H77" s="725"/>
      <c r="I77" s="725"/>
      <c r="J77" s="726"/>
      <c r="K77" s="404">
        <f>K56</f>
        <v>673.67</v>
      </c>
    </row>
    <row r="78" spans="1:11" ht="15" customHeight="1">
      <c r="A78" s="265" t="s">
        <v>321</v>
      </c>
      <c r="B78" s="729" t="s">
        <v>324</v>
      </c>
      <c r="C78" s="730"/>
      <c r="D78" s="730"/>
      <c r="E78" s="730"/>
      <c r="F78" s="730"/>
      <c r="G78" s="730"/>
      <c r="H78" s="730"/>
      <c r="I78" s="730"/>
      <c r="J78" s="731"/>
      <c r="K78" s="404">
        <f>K69</f>
        <v>820.3</v>
      </c>
    </row>
    <row r="79" spans="1:11" ht="15" customHeight="1">
      <c r="A79" s="738" t="s">
        <v>57</v>
      </c>
      <c r="B79" s="739"/>
      <c r="C79" s="739"/>
      <c r="D79" s="739"/>
      <c r="E79" s="739"/>
      <c r="F79" s="739"/>
      <c r="G79" s="739"/>
      <c r="H79" s="739"/>
      <c r="I79" s="739"/>
      <c r="J79" s="740"/>
      <c r="K79" s="399">
        <f>SUM(K76:K78)</f>
        <v>1804.1</v>
      </c>
    </row>
    <row r="80" spans="1:11" ht="7.5" customHeight="1">
      <c r="A80" s="409"/>
      <c r="B80" s="358"/>
      <c r="C80" s="358"/>
      <c r="D80" s="358"/>
      <c r="E80" s="358"/>
      <c r="F80" s="410"/>
      <c r="G80" s="358"/>
      <c r="H80" s="410"/>
      <c r="I80" s="410"/>
      <c r="J80" s="416"/>
      <c r="K80" s="354"/>
    </row>
    <row r="81" spans="1:14" ht="15" customHeight="1">
      <c r="A81" s="738" t="s">
        <v>369</v>
      </c>
      <c r="B81" s="739"/>
      <c r="C81" s="739"/>
      <c r="D81" s="739"/>
      <c r="E81" s="739"/>
      <c r="F81" s="739"/>
      <c r="G81" s="739"/>
      <c r="H81" s="739"/>
      <c r="I81" s="739"/>
      <c r="J81" s="739"/>
      <c r="K81" s="740"/>
    </row>
    <row r="82" spans="1:14" ht="15" customHeight="1">
      <c r="A82" s="738" t="s">
        <v>326</v>
      </c>
      <c r="B82" s="739"/>
      <c r="C82" s="739"/>
      <c r="D82" s="739"/>
      <c r="E82" s="739"/>
      <c r="F82" s="739"/>
      <c r="G82" s="739"/>
      <c r="H82" s="739"/>
      <c r="I82" s="739"/>
      <c r="J82" s="739"/>
      <c r="K82" s="740"/>
    </row>
    <row r="83" spans="1:14" ht="12.75">
      <c r="A83" s="257">
        <v>3</v>
      </c>
      <c r="B83" s="738" t="s">
        <v>190</v>
      </c>
      <c r="C83" s="739"/>
      <c r="D83" s="739"/>
      <c r="E83" s="739"/>
      <c r="F83" s="739"/>
      <c r="G83" s="739"/>
      <c r="H83" s="739"/>
      <c r="I83" s="740"/>
      <c r="J83" s="263" t="s">
        <v>166</v>
      </c>
      <c r="K83" s="258" t="s">
        <v>108</v>
      </c>
    </row>
    <row r="84" spans="1:14" ht="15" customHeight="1">
      <c r="A84" s="257" t="s">
        <v>78</v>
      </c>
      <c r="B84" s="724" t="s">
        <v>192</v>
      </c>
      <c r="C84" s="725"/>
      <c r="D84" s="725"/>
      <c r="E84" s="725"/>
      <c r="F84" s="725"/>
      <c r="G84" s="725"/>
      <c r="H84" s="725"/>
      <c r="I84" s="726"/>
      <c r="J84" s="259">
        <v>4.1999999999999997E-3</v>
      </c>
      <c r="K84" s="402">
        <f>ROUND(J84*$K$34,2)</f>
        <v>6.38</v>
      </c>
      <c r="M84" s="269"/>
      <c r="N84" s="269"/>
    </row>
    <row r="85" spans="1:14" ht="15" customHeight="1">
      <c r="A85" s="257" t="s">
        <v>83</v>
      </c>
      <c r="B85" s="729" t="s">
        <v>193</v>
      </c>
      <c r="C85" s="730"/>
      <c r="D85" s="730"/>
      <c r="E85" s="730"/>
      <c r="F85" s="730"/>
      <c r="G85" s="730"/>
      <c r="H85" s="730"/>
      <c r="I85" s="731"/>
      <c r="J85" s="259">
        <v>2.9999999999999997E-4</v>
      </c>
      <c r="K85" s="402">
        <f t="shared" ref="K85:K89" si="2">ROUND(J85*$K$34,2)</f>
        <v>0.46</v>
      </c>
      <c r="M85" s="269"/>
      <c r="N85" s="269"/>
    </row>
    <row r="86" spans="1:14" ht="15" customHeight="1">
      <c r="A86" s="257" t="s">
        <v>86</v>
      </c>
      <c r="B86" s="724" t="s">
        <v>194</v>
      </c>
      <c r="C86" s="725"/>
      <c r="D86" s="725"/>
      <c r="E86" s="725"/>
      <c r="F86" s="725"/>
      <c r="G86" s="725"/>
      <c r="H86" s="725"/>
      <c r="I86" s="726"/>
      <c r="J86" s="259">
        <v>1.6999999999999999E-3</v>
      </c>
      <c r="K86" s="402">
        <f t="shared" si="2"/>
        <v>2.58</v>
      </c>
      <c r="M86" s="269"/>
      <c r="N86" s="269"/>
    </row>
    <row r="87" spans="1:14" ht="15" customHeight="1">
      <c r="A87" s="257" t="s">
        <v>88</v>
      </c>
      <c r="B87" s="768" t="s">
        <v>195</v>
      </c>
      <c r="C87" s="769"/>
      <c r="D87" s="769"/>
      <c r="E87" s="769"/>
      <c r="F87" s="769"/>
      <c r="G87" s="769"/>
      <c r="H87" s="769"/>
      <c r="I87" s="770"/>
      <c r="J87" s="264">
        <v>1.9400000000000001E-2</v>
      </c>
      <c r="K87" s="402">
        <f t="shared" si="2"/>
        <v>29.45</v>
      </c>
      <c r="M87" s="269"/>
      <c r="N87" s="269"/>
    </row>
    <row r="88" spans="1:14" ht="15" customHeight="1">
      <c r="A88" s="257" t="s">
        <v>113</v>
      </c>
      <c r="B88" s="729" t="s">
        <v>327</v>
      </c>
      <c r="C88" s="730"/>
      <c r="D88" s="730"/>
      <c r="E88" s="730"/>
      <c r="F88" s="730"/>
      <c r="G88" s="730"/>
      <c r="H88" s="730"/>
      <c r="I88" s="731"/>
      <c r="J88" s="259">
        <v>6.8999999999999999E-3</v>
      </c>
      <c r="K88" s="402">
        <f t="shared" si="2"/>
        <v>10.47</v>
      </c>
      <c r="M88" s="269"/>
      <c r="N88" s="269"/>
    </row>
    <row r="89" spans="1:14" ht="15" customHeight="1">
      <c r="A89" s="265" t="s">
        <v>116</v>
      </c>
      <c r="B89" s="724" t="s">
        <v>197</v>
      </c>
      <c r="C89" s="725"/>
      <c r="D89" s="725"/>
      <c r="E89" s="725"/>
      <c r="F89" s="725"/>
      <c r="G89" s="725"/>
      <c r="H89" s="725"/>
      <c r="I89" s="726"/>
      <c r="J89" s="259">
        <v>3.2000000000000001E-2</v>
      </c>
      <c r="K89" s="402">
        <f t="shared" si="2"/>
        <v>48.58</v>
      </c>
      <c r="M89" s="269"/>
      <c r="N89" s="269"/>
    </row>
    <row r="90" spans="1:14" ht="17.25" customHeight="1">
      <c r="A90" s="738" t="s">
        <v>57</v>
      </c>
      <c r="B90" s="739"/>
      <c r="C90" s="739"/>
      <c r="D90" s="739"/>
      <c r="E90" s="739"/>
      <c r="F90" s="739"/>
      <c r="G90" s="739"/>
      <c r="H90" s="739"/>
      <c r="I90" s="740"/>
      <c r="J90" s="264">
        <f>SUM(J84:J89)</f>
        <v>6.4500000000000002E-2</v>
      </c>
      <c r="K90" s="399">
        <f>SUM(K84:K89)</f>
        <v>97.92</v>
      </c>
      <c r="M90" s="269"/>
      <c r="N90" s="269"/>
    </row>
    <row r="91" spans="1:14" ht="38.25" hidden="1" customHeight="1">
      <c r="A91" s="757" t="s">
        <v>627</v>
      </c>
      <c r="B91" s="758"/>
      <c r="C91" s="758"/>
      <c r="D91" s="758"/>
      <c r="E91" s="758"/>
      <c r="F91" s="758"/>
      <c r="G91" s="758"/>
      <c r="H91" s="758"/>
      <c r="I91" s="758"/>
      <c r="J91" s="758"/>
      <c r="K91" s="759"/>
    </row>
    <row r="92" spans="1:14" ht="8.25" customHeight="1">
      <c r="A92" s="409"/>
      <c r="B92" s="358"/>
      <c r="C92" s="358"/>
      <c r="D92" s="358"/>
      <c r="E92" s="358"/>
      <c r="F92" s="410"/>
      <c r="G92" s="358"/>
      <c r="H92" s="410"/>
      <c r="I92" s="410"/>
      <c r="J92" s="416"/>
      <c r="K92" s="354"/>
    </row>
    <row r="93" spans="1:14" ht="15" customHeight="1">
      <c r="A93" s="745" t="s">
        <v>328</v>
      </c>
      <c r="B93" s="745"/>
      <c r="C93" s="745"/>
      <c r="D93" s="745"/>
      <c r="E93" s="745"/>
      <c r="F93" s="745"/>
      <c r="G93" s="745"/>
      <c r="H93" s="745"/>
      <c r="I93" s="745"/>
      <c r="J93" s="745"/>
      <c r="K93" s="745"/>
    </row>
    <row r="94" spans="1:14" ht="15" customHeight="1">
      <c r="A94" s="738" t="s">
        <v>370</v>
      </c>
      <c r="B94" s="739"/>
      <c r="C94" s="739"/>
      <c r="D94" s="739"/>
      <c r="E94" s="739"/>
      <c r="F94" s="739"/>
      <c r="G94" s="739"/>
      <c r="H94" s="739"/>
      <c r="I94" s="739"/>
      <c r="J94" s="739"/>
      <c r="K94" s="740"/>
    </row>
    <row r="95" spans="1:14" ht="15" customHeight="1">
      <c r="A95" s="257" t="s">
        <v>165</v>
      </c>
      <c r="B95" s="738" t="s">
        <v>332</v>
      </c>
      <c r="C95" s="739"/>
      <c r="D95" s="739"/>
      <c r="E95" s="739"/>
      <c r="F95" s="739"/>
      <c r="G95" s="739"/>
      <c r="H95" s="739"/>
      <c r="I95" s="740"/>
      <c r="J95" s="263" t="s">
        <v>166</v>
      </c>
      <c r="K95" s="258" t="s">
        <v>108</v>
      </c>
    </row>
    <row r="96" spans="1:14" ht="15" customHeight="1">
      <c r="A96" s="257" t="s">
        <v>78</v>
      </c>
      <c r="B96" s="724" t="s">
        <v>476</v>
      </c>
      <c r="C96" s="725"/>
      <c r="D96" s="725"/>
      <c r="E96" s="725"/>
      <c r="F96" s="725"/>
      <c r="G96" s="725"/>
      <c r="H96" s="725"/>
      <c r="I96" s="726"/>
      <c r="J96" s="259">
        <v>9.2999999999999992E-3</v>
      </c>
      <c r="K96" s="402">
        <f>ROUND(J96*$K$34,2)</f>
        <v>14.12</v>
      </c>
    </row>
    <row r="97" spans="1:12" ht="15" customHeight="1">
      <c r="A97" s="257" t="s">
        <v>83</v>
      </c>
      <c r="B97" s="729" t="s">
        <v>207</v>
      </c>
      <c r="C97" s="730"/>
      <c r="D97" s="730"/>
      <c r="E97" s="730"/>
      <c r="F97" s="730"/>
      <c r="G97" s="730"/>
      <c r="H97" s="730"/>
      <c r="I97" s="731"/>
      <c r="J97" s="259">
        <v>5.0000000000000001E-4</v>
      </c>
      <c r="K97" s="402">
        <f t="shared" ref="K97:K102" si="3">ROUND(J97*$K$34,2)</f>
        <v>0.76</v>
      </c>
    </row>
    <row r="98" spans="1:12" ht="15" customHeight="1">
      <c r="A98" s="257" t="s">
        <v>86</v>
      </c>
      <c r="B98" s="724" t="s">
        <v>477</v>
      </c>
      <c r="C98" s="725"/>
      <c r="D98" s="725"/>
      <c r="E98" s="725"/>
      <c r="F98" s="725"/>
      <c r="G98" s="725"/>
      <c r="H98" s="725"/>
      <c r="I98" s="726"/>
      <c r="J98" s="259">
        <v>5.0000000000000001E-4</v>
      </c>
      <c r="K98" s="402">
        <f t="shared" si="3"/>
        <v>0.76</v>
      </c>
    </row>
    <row r="99" spans="1:12" ht="15" customHeight="1">
      <c r="A99" s="257" t="s">
        <v>88</v>
      </c>
      <c r="B99" s="724" t="s">
        <v>478</v>
      </c>
      <c r="C99" s="725"/>
      <c r="D99" s="725"/>
      <c r="E99" s="725"/>
      <c r="F99" s="725"/>
      <c r="G99" s="725"/>
      <c r="H99" s="725"/>
      <c r="I99" s="726"/>
      <c r="J99" s="259">
        <v>5.0000000000000001E-4</v>
      </c>
      <c r="K99" s="402">
        <f t="shared" si="3"/>
        <v>0.76</v>
      </c>
    </row>
    <row r="100" spans="1:12" ht="15" customHeight="1">
      <c r="A100" s="257" t="s">
        <v>113</v>
      </c>
      <c r="B100" s="724" t="s">
        <v>479</v>
      </c>
      <c r="C100" s="725"/>
      <c r="D100" s="725"/>
      <c r="E100" s="725"/>
      <c r="F100" s="725"/>
      <c r="G100" s="725"/>
      <c r="H100" s="725"/>
      <c r="I100" s="726"/>
      <c r="J100" s="259">
        <v>5.0000000000000001E-4</v>
      </c>
      <c r="K100" s="402">
        <f t="shared" si="3"/>
        <v>0.76</v>
      </c>
    </row>
    <row r="101" spans="1:12" ht="15" customHeight="1">
      <c r="A101" s="265" t="s">
        <v>116</v>
      </c>
      <c r="B101" s="724" t="s">
        <v>368</v>
      </c>
      <c r="C101" s="725"/>
      <c r="D101" s="725"/>
      <c r="E101" s="725"/>
      <c r="F101" s="725"/>
      <c r="G101" s="725"/>
      <c r="H101" s="725"/>
      <c r="I101" s="726"/>
      <c r="J101" s="259">
        <v>0</v>
      </c>
      <c r="K101" s="402">
        <f t="shared" si="3"/>
        <v>0</v>
      </c>
    </row>
    <row r="102" spans="1:12" ht="15" customHeight="1">
      <c r="A102" s="738" t="s">
        <v>183</v>
      </c>
      <c r="B102" s="739"/>
      <c r="C102" s="739"/>
      <c r="D102" s="739"/>
      <c r="E102" s="739"/>
      <c r="F102" s="739"/>
      <c r="G102" s="739"/>
      <c r="H102" s="739"/>
      <c r="I102" s="740"/>
      <c r="J102" s="264">
        <f>SUM(J96:J101)</f>
        <v>1.1299999999999999E-2</v>
      </c>
      <c r="K102" s="399">
        <f t="shared" si="3"/>
        <v>17.149999999999999</v>
      </c>
      <c r="L102" s="403"/>
    </row>
    <row r="103" spans="1:12" ht="22.5" hidden="1" customHeight="1">
      <c r="A103" s="771" t="s">
        <v>333</v>
      </c>
      <c r="B103" s="772"/>
      <c r="C103" s="772"/>
      <c r="D103" s="772"/>
      <c r="E103" s="772"/>
      <c r="F103" s="772"/>
      <c r="G103" s="772"/>
      <c r="H103" s="772"/>
      <c r="I103" s="772"/>
      <c r="J103" s="772"/>
      <c r="K103" s="773"/>
    </row>
    <row r="104" spans="1:12" ht="7.5" customHeight="1">
      <c r="A104" s="409"/>
      <c r="B104" s="358"/>
      <c r="C104" s="358"/>
      <c r="D104" s="358"/>
      <c r="E104" s="358"/>
      <c r="F104" s="410"/>
      <c r="G104" s="358"/>
      <c r="H104" s="410"/>
      <c r="I104" s="410"/>
      <c r="J104" s="416"/>
      <c r="K104" s="354"/>
    </row>
    <row r="105" spans="1:12" ht="15" customHeight="1">
      <c r="A105" s="745" t="s">
        <v>371</v>
      </c>
      <c r="B105" s="745"/>
      <c r="C105" s="745"/>
      <c r="D105" s="745"/>
      <c r="E105" s="745"/>
      <c r="F105" s="745"/>
      <c r="G105" s="745"/>
      <c r="H105" s="745"/>
      <c r="I105" s="745"/>
      <c r="J105" s="745"/>
      <c r="K105" s="745"/>
    </row>
    <row r="106" spans="1:12" ht="15" customHeight="1">
      <c r="A106" s="257" t="s">
        <v>179</v>
      </c>
      <c r="B106" s="738" t="s">
        <v>329</v>
      </c>
      <c r="C106" s="739"/>
      <c r="D106" s="739"/>
      <c r="E106" s="739"/>
      <c r="F106" s="739"/>
      <c r="G106" s="739"/>
      <c r="H106" s="739"/>
      <c r="I106" s="739"/>
      <c r="J106" s="740"/>
      <c r="K106" s="258" t="s">
        <v>108</v>
      </c>
    </row>
    <row r="107" spans="1:12" ht="18" customHeight="1">
      <c r="A107" s="265" t="s">
        <v>78</v>
      </c>
      <c r="B107" s="729" t="s">
        <v>372</v>
      </c>
      <c r="C107" s="730"/>
      <c r="D107" s="730"/>
      <c r="E107" s="730"/>
      <c r="F107" s="730"/>
      <c r="G107" s="730"/>
      <c r="H107" s="730"/>
      <c r="I107" s="730"/>
      <c r="J107" s="731"/>
      <c r="K107" s="404">
        <f>(((K28+K29+K30+K31)/220)+((K28+K29+K30+K31)/220)*50%)*22*0</f>
        <v>0</v>
      </c>
    </row>
    <row r="108" spans="1:12" ht="15" customHeight="1">
      <c r="A108" s="738" t="s">
        <v>57</v>
      </c>
      <c r="B108" s="739"/>
      <c r="C108" s="739"/>
      <c r="D108" s="739"/>
      <c r="E108" s="739"/>
      <c r="F108" s="739"/>
      <c r="G108" s="739"/>
      <c r="H108" s="739"/>
      <c r="I108" s="739"/>
      <c r="J108" s="740"/>
      <c r="K108" s="399">
        <f>SUM(K106:K107)</f>
        <v>0</v>
      </c>
    </row>
    <row r="109" spans="1:12" ht="6" customHeight="1">
      <c r="A109" s="412"/>
      <c r="B109" s="271"/>
      <c r="C109" s="271"/>
      <c r="D109" s="271"/>
      <c r="E109" s="271"/>
      <c r="F109" s="272"/>
      <c r="G109" s="271"/>
      <c r="H109" s="272"/>
      <c r="I109" s="272"/>
      <c r="J109" s="414"/>
      <c r="K109" s="415"/>
    </row>
    <row r="110" spans="1:12" ht="27" hidden="1" customHeight="1">
      <c r="A110" s="274" t="s">
        <v>145</v>
      </c>
      <c r="B110" s="275"/>
      <c r="C110" s="275"/>
      <c r="D110" s="275"/>
      <c r="E110" s="275"/>
      <c r="F110" s="729" t="s">
        <v>198</v>
      </c>
      <c r="G110" s="730"/>
      <c r="H110" s="730"/>
      <c r="I110" s="730"/>
      <c r="J110" s="730"/>
      <c r="K110" s="731"/>
    </row>
    <row r="111" spans="1:12" ht="24.75" hidden="1" customHeight="1">
      <c r="A111" s="274" t="s">
        <v>148</v>
      </c>
      <c r="B111" s="275"/>
      <c r="C111" s="275"/>
      <c r="D111" s="275"/>
      <c r="E111" s="275"/>
      <c r="F111" s="729" t="s">
        <v>199</v>
      </c>
      <c r="G111" s="730"/>
      <c r="H111" s="730"/>
      <c r="I111" s="730"/>
      <c r="J111" s="730"/>
      <c r="K111" s="731"/>
    </row>
    <row r="112" spans="1:12" ht="6" customHeight="1">
      <c r="A112" s="412"/>
      <c r="B112" s="271"/>
      <c r="C112" s="271"/>
      <c r="D112" s="271"/>
      <c r="E112" s="271"/>
      <c r="F112" s="272"/>
      <c r="G112" s="271"/>
      <c r="H112" s="272"/>
      <c r="I112" s="272"/>
      <c r="J112" s="414"/>
      <c r="K112" s="415"/>
    </row>
    <row r="113" spans="1:11" ht="16.5" customHeight="1">
      <c r="A113" s="746" t="s">
        <v>615</v>
      </c>
      <c r="B113" s="747"/>
      <c r="C113" s="747"/>
      <c r="D113" s="747"/>
      <c r="E113" s="747"/>
      <c r="F113" s="747"/>
      <c r="G113" s="747"/>
      <c r="H113" s="747"/>
      <c r="I113" s="747"/>
      <c r="J113" s="747"/>
      <c r="K113" s="748"/>
    </row>
    <row r="114" spans="1:11" ht="15" customHeight="1">
      <c r="A114" s="738" t="s">
        <v>330</v>
      </c>
      <c r="B114" s="739"/>
      <c r="C114" s="739"/>
      <c r="D114" s="739"/>
      <c r="E114" s="739"/>
      <c r="F114" s="739"/>
      <c r="G114" s="739"/>
      <c r="H114" s="739"/>
      <c r="I114" s="739"/>
      <c r="J114" s="739"/>
      <c r="K114" s="740"/>
    </row>
    <row r="115" spans="1:11" ht="15" customHeight="1">
      <c r="A115" s="257" t="s">
        <v>165</v>
      </c>
      <c r="B115" s="738" t="s">
        <v>331</v>
      </c>
      <c r="C115" s="739"/>
      <c r="D115" s="739"/>
      <c r="E115" s="739"/>
      <c r="F115" s="739"/>
      <c r="G115" s="739"/>
      <c r="H115" s="739"/>
      <c r="I115" s="739"/>
      <c r="J115" s="740"/>
      <c r="K115" s="258" t="s">
        <v>108</v>
      </c>
    </row>
    <row r="116" spans="1:11" ht="15" customHeight="1">
      <c r="A116" s="257" t="s">
        <v>165</v>
      </c>
      <c r="B116" s="724" t="s">
        <v>367</v>
      </c>
      <c r="C116" s="725"/>
      <c r="D116" s="725"/>
      <c r="E116" s="725"/>
      <c r="F116" s="725"/>
      <c r="G116" s="725"/>
      <c r="H116" s="725"/>
      <c r="I116" s="725"/>
      <c r="J116" s="726"/>
      <c r="K116" s="402">
        <f>K102</f>
        <v>17.149999999999999</v>
      </c>
    </row>
    <row r="117" spans="1:11" ht="15" customHeight="1">
      <c r="A117" s="265" t="s">
        <v>179</v>
      </c>
      <c r="B117" s="724" t="s">
        <v>373</v>
      </c>
      <c r="C117" s="725"/>
      <c r="D117" s="725"/>
      <c r="E117" s="725"/>
      <c r="F117" s="725"/>
      <c r="G117" s="725"/>
      <c r="H117" s="725"/>
      <c r="I117" s="725"/>
      <c r="J117" s="726"/>
      <c r="K117" s="404">
        <f>K108</f>
        <v>0</v>
      </c>
    </row>
    <row r="118" spans="1:11" ht="15" customHeight="1">
      <c r="A118" s="738" t="s">
        <v>57</v>
      </c>
      <c r="B118" s="739"/>
      <c r="C118" s="739"/>
      <c r="D118" s="739"/>
      <c r="E118" s="739"/>
      <c r="F118" s="739"/>
      <c r="G118" s="739"/>
      <c r="H118" s="739"/>
      <c r="I118" s="739"/>
      <c r="J118" s="740"/>
      <c r="K118" s="399">
        <f>SUM(K116:K117)</f>
        <v>17.149999999999999</v>
      </c>
    </row>
    <row r="119" spans="1:11" ht="15" customHeight="1">
      <c r="A119" s="745" t="s">
        <v>328</v>
      </c>
      <c r="B119" s="745"/>
      <c r="C119" s="745"/>
      <c r="D119" s="745"/>
      <c r="E119" s="745"/>
      <c r="F119" s="745"/>
      <c r="G119" s="745"/>
      <c r="H119" s="745"/>
      <c r="I119" s="745"/>
      <c r="J119" s="745"/>
      <c r="K119" s="745"/>
    </row>
    <row r="120" spans="1:11" ht="8.25" customHeight="1">
      <c r="A120" s="412"/>
      <c r="B120" s="271"/>
      <c r="C120" s="271"/>
      <c r="D120" s="271"/>
      <c r="E120" s="271"/>
      <c r="F120" s="272"/>
      <c r="G120" s="271"/>
      <c r="H120" s="272"/>
      <c r="I120" s="272"/>
      <c r="J120" s="414"/>
      <c r="K120" s="415"/>
    </row>
    <row r="121" spans="1:11" ht="14.25" customHeight="1">
      <c r="A121" s="738" t="s">
        <v>335</v>
      </c>
      <c r="B121" s="739"/>
      <c r="C121" s="739"/>
      <c r="D121" s="739"/>
      <c r="E121" s="739"/>
      <c r="F121" s="739"/>
      <c r="G121" s="739"/>
      <c r="H121" s="739"/>
      <c r="I121" s="739"/>
      <c r="J121" s="739"/>
      <c r="K121" s="740"/>
    </row>
    <row r="122" spans="1:11" ht="15" customHeight="1">
      <c r="A122" s="257" t="s">
        <v>336</v>
      </c>
      <c r="B122" s="738" t="s">
        <v>155</v>
      </c>
      <c r="C122" s="739"/>
      <c r="D122" s="739"/>
      <c r="E122" s="739"/>
      <c r="F122" s="739"/>
      <c r="G122" s="739"/>
      <c r="H122" s="739"/>
      <c r="I122" s="739"/>
      <c r="J122" s="740"/>
      <c r="K122" s="258" t="s">
        <v>108</v>
      </c>
    </row>
    <row r="123" spans="1:11" ht="15" customHeight="1">
      <c r="A123" s="257" t="s">
        <v>78</v>
      </c>
      <c r="B123" s="724" t="s">
        <v>156</v>
      </c>
      <c r="C123" s="725"/>
      <c r="D123" s="725"/>
      <c r="E123" s="725"/>
      <c r="F123" s="725"/>
      <c r="G123" s="725"/>
      <c r="H123" s="725"/>
      <c r="I123" s="725"/>
      <c r="J123" s="726"/>
      <c r="K123" s="402">
        <f>'UNIFORMES E EPI'!F27</f>
        <v>84.77</v>
      </c>
    </row>
    <row r="124" spans="1:11" ht="15" customHeight="1">
      <c r="A124" s="257" t="s">
        <v>83</v>
      </c>
      <c r="B124" s="724" t="s">
        <v>157</v>
      </c>
      <c r="C124" s="725"/>
      <c r="D124" s="725"/>
      <c r="E124" s="725"/>
      <c r="F124" s="725"/>
      <c r="G124" s="725"/>
      <c r="H124" s="725"/>
      <c r="I124" s="725"/>
      <c r="J124" s="726"/>
      <c r="K124" s="402"/>
    </row>
    <row r="125" spans="1:11" ht="15" customHeight="1">
      <c r="A125" s="257" t="s">
        <v>86</v>
      </c>
      <c r="B125" s="724" t="s">
        <v>158</v>
      </c>
      <c r="C125" s="725"/>
      <c r="D125" s="725"/>
      <c r="E125" s="725"/>
      <c r="F125" s="725"/>
      <c r="G125" s="725"/>
      <c r="H125" s="725"/>
      <c r="I125" s="725"/>
      <c r="J125" s="726"/>
      <c r="K125" s="402"/>
    </row>
    <row r="126" spans="1:11" ht="15" customHeight="1">
      <c r="A126" s="265" t="s">
        <v>116</v>
      </c>
      <c r="B126" s="729" t="s">
        <v>141</v>
      </c>
      <c r="C126" s="730"/>
      <c r="D126" s="730"/>
      <c r="E126" s="730"/>
      <c r="F126" s="730"/>
      <c r="G126" s="730"/>
      <c r="H126" s="730"/>
      <c r="I126" s="730"/>
      <c r="J126" s="731"/>
      <c r="K126" s="417">
        <v>32.520000000000003</v>
      </c>
    </row>
    <row r="127" spans="1:11" ht="15" customHeight="1">
      <c r="A127" s="745" t="s">
        <v>159</v>
      </c>
      <c r="B127" s="745"/>
      <c r="C127" s="745"/>
      <c r="D127" s="745"/>
      <c r="E127" s="745"/>
      <c r="F127" s="745"/>
      <c r="G127" s="745"/>
      <c r="H127" s="745"/>
      <c r="I127" s="745"/>
      <c r="J127" s="745"/>
      <c r="K127" s="399">
        <f>SUM(K123:K126)</f>
        <v>117.29</v>
      </c>
    </row>
    <row r="128" spans="1:11" ht="12.75" hidden="1">
      <c r="A128" s="735" t="s">
        <v>628</v>
      </c>
      <c r="B128" s="736"/>
      <c r="C128" s="736"/>
      <c r="D128" s="736"/>
      <c r="E128" s="736"/>
      <c r="F128" s="736"/>
      <c r="G128" s="736"/>
      <c r="H128" s="736"/>
      <c r="I128" s="736"/>
      <c r="J128" s="736"/>
      <c r="K128" s="737"/>
    </row>
    <row r="129" spans="1:11" ht="15" customHeight="1">
      <c r="A129" s="412"/>
      <c r="B129" s="271"/>
      <c r="C129" s="271"/>
      <c r="D129" s="271"/>
      <c r="E129" s="271"/>
      <c r="F129" s="272"/>
      <c r="G129" s="271"/>
      <c r="H129" s="272"/>
      <c r="I129" s="272"/>
      <c r="J129" s="414"/>
      <c r="K129" s="415"/>
    </row>
    <row r="130" spans="1:11" ht="15" customHeight="1">
      <c r="A130" s="738" t="s">
        <v>338</v>
      </c>
      <c r="B130" s="739"/>
      <c r="C130" s="739"/>
      <c r="D130" s="739"/>
      <c r="E130" s="739"/>
      <c r="F130" s="739"/>
      <c r="G130" s="739"/>
      <c r="H130" s="739"/>
      <c r="I130" s="739"/>
      <c r="J130" s="739"/>
      <c r="K130" s="740"/>
    </row>
    <row r="131" spans="1:11" ht="15" customHeight="1">
      <c r="A131" s="257">
        <v>5</v>
      </c>
      <c r="B131" s="738" t="s">
        <v>216</v>
      </c>
      <c r="C131" s="739"/>
      <c r="D131" s="739"/>
      <c r="E131" s="739"/>
      <c r="F131" s="739"/>
      <c r="G131" s="739"/>
      <c r="H131" s="739"/>
      <c r="I131" s="740"/>
      <c r="J131" s="263" t="s">
        <v>166</v>
      </c>
      <c r="K131" s="258" t="s">
        <v>108</v>
      </c>
    </row>
    <row r="132" spans="1:11" ht="15" customHeight="1">
      <c r="A132" s="257" t="s">
        <v>78</v>
      </c>
      <c r="B132" s="724" t="s">
        <v>217</v>
      </c>
      <c r="C132" s="725"/>
      <c r="D132" s="725"/>
      <c r="E132" s="725"/>
      <c r="F132" s="725"/>
      <c r="G132" s="725"/>
      <c r="H132" s="725"/>
      <c r="I132" s="726"/>
      <c r="J132" s="260">
        <v>0.03</v>
      </c>
      <c r="K132" s="402">
        <f>ROUND(J132*K152,2)</f>
        <v>106.63</v>
      </c>
    </row>
    <row r="133" spans="1:11" ht="15" customHeight="1">
      <c r="A133" s="257" t="s">
        <v>83</v>
      </c>
      <c r="B133" s="724" t="s">
        <v>218</v>
      </c>
      <c r="C133" s="725"/>
      <c r="D133" s="725"/>
      <c r="E133" s="725"/>
      <c r="F133" s="725"/>
      <c r="G133" s="725"/>
      <c r="H133" s="725"/>
      <c r="I133" s="726"/>
      <c r="J133" s="434">
        <v>2.0469999999999999E-2</v>
      </c>
      <c r="K133" s="402">
        <f>ROUND((K132+K152)*J133,2)</f>
        <v>74.94</v>
      </c>
    </row>
    <row r="134" spans="1:11" ht="15" customHeight="1">
      <c r="A134" s="746" t="s">
        <v>219</v>
      </c>
      <c r="B134" s="747"/>
      <c r="C134" s="747"/>
      <c r="D134" s="747"/>
      <c r="E134" s="747"/>
      <c r="F134" s="747"/>
      <c r="G134" s="747"/>
      <c r="H134" s="747"/>
      <c r="I134" s="748"/>
      <c r="J134" s="264"/>
      <c r="K134" s="399">
        <f>SUM(K132:K133)</f>
        <v>181.57</v>
      </c>
    </row>
    <row r="135" spans="1:11" ht="15" customHeight="1">
      <c r="A135" s="774" t="s">
        <v>86</v>
      </c>
      <c r="B135" s="745" t="s">
        <v>220</v>
      </c>
      <c r="C135" s="745"/>
      <c r="D135" s="745"/>
      <c r="E135" s="745"/>
      <c r="F135" s="745"/>
      <c r="G135" s="745"/>
      <c r="H135" s="745"/>
      <c r="I135" s="745"/>
      <c r="J135" s="745"/>
      <c r="K135" s="745"/>
    </row>
    <row r="136" spans="1:11" ht="15" customHeight="1">
      <c r="A136" s="775"/>
      <c r="B136" s="777" t="s">
        <v>360</v>
      </c>
      <c r="C136" s="777"/>
      <c r="D136" s="777"/>
      <c r="E136" s="777"/>
      <c r="F136" s="777"/>
      <c r="G136" s="777"/>
      <c r="H136" s="777"/>
      <c r="I136" s="276" t="s">
        <v>222</v>
      </c>
      <c r="J136" s="259">
        <v>0.03</v>
      </c>
      <c r="K136" s="402">
        <f>((K152+K132+K133)/(1-(J136+J137+J138))*J136)</f>
        <v>122.69</v>
      </c>
    </row>
    <row r="137" spans="1:11" ht="15" customHeight="1">
      <c r="A137" s="775"/>
      <c r="B137" s="777"/>
      <c r="C137" s="777"/>
      <c r="D137" s="777"/>
      <c r="E137" s="777"/>
      <c r="F137" s="777"/>
      <c r="G137" s="777"/>
      <c r="H137" s="777"/>
      <c r="I137" s="276" t="s">
        <v>223</v>
      </c>
      <c r="J137" s="259">
        <v>6.4999999999999997E-3</v>
      </c>
      <c r="K137" s="402">
        <f>((K152+K132+K133)/(1-(J136+J137+J138))*J137)</f>
        <v>26.58</v>
      </c>
    </row>
    <row r="138" spans="1:11" ht="15" customHeight="1">
      <c r="A138" s="775"/>
      <c r="B138" s="777" t="s">
        <v>361</v>
      </c>
      <c r="C138" s="777"/>
      <c r="D138" s="777"/>
      <c r="E138" s="777"/>
      <c r="F138" s="777"/>
      <c r="G138" s="777"/>
      <c r="H138" s="777"/>
      <c r="I138" s="276" t="s">
        <v>225</v>
      </c>
      <c r="J138" s="259">
        <v>0.05</v>
      </c>
      <c r="K138" s="402">
        <f>((K152+K132+K133)/(1-(J136+J137+J138))*J138)</f>
        <v>204.49</v>
      </c>
    </row>
    <row r="139" spans="1:11" ht="15" customHeight="1">
      <c r="A139" s="776"/>
      <c r="B139" s="777" t="s">
        <v>362</v>
      </c>
      <c r="C139" s="777"/>
      <c r="D139" s="777"/>
      <c r="E139" s="777"/>
      <c r="F139" s="777"/>
      <c r="G139" s="777"/>
      <c r="H139" s="777"/>
      <c r="I139" s="276"/>
      <c r="J139" s="259">
        <v>0</v>
      </c>
      <c r="K139" s="402">
        <f>((K152+K132+K133)/(1-(J136+J137+J138+J139))*J139)</f>
        <v>0</v>
      </c>
    </row>
    <row r="140" spans="1:11" ht="15" customHeight="1">
      <c r="A140" s="746" t="s">
        <v>227</v>
      </c>
      <c r="B140" s="747"/>
      <c r="C140" s="747"/>
      <c r="D140" s="747"/>
      <c r="E140" s="747"/>
      <c r="F140" s="747"/>
      <c r="G140" s="747"/>
      <c r="H140" s="748"/>
      <c r="I140" s="277"/>
      <c r="J140" s="264">
        <f>SUM(J136:J139)</f>
        <v>8.6499999999999994E-2</v>
      </c>
      <c r="K140" s="399">
        <f>SUM(K136:K139)</f>
        <v>353.76</v>
      </c>
    </row>
    <row r="141" spans="1:11" ht="12.75">
      <c r="A141" s="745" t="s">
        <v>57</v>
      </c>
      <c r="B141" s="745"/>
      <c r="C141" s="745"/>
      <c r="D141" s="745"/>
      <c r="E141" s="745"/>
      <c r="F141" s="745"/>
      <c r="G141" s="745"/>
      <c r="H141" s="745"/>
      <c r="I141" s="257"/>
      <c r="J141" s="264">
        <f>J134+J140</f>
        <v>8.6499999999999994E-2</v>
      </c>
      <c r="K141" s="399">
        <f>SUM(K140,K134)</f>
        <v>535.33000000000004</v>
      </c>
    </row>
    <row r="142" spans="1:11" ht="12" hidden="1" customHeight="1">
      <c r="A142" s="735" t="s">
        <v>604</v>
      </c>
      <c r="B142" s="736"/>
      <c r="C142" s="736"/>
      <c r="D142" s="736"/>
      <c r="E142" s="736"/>
      <c r="F142" s="736"/>
      <c r="G142" s="736"/>
      <c r="H142" s="736"/>
      <c r="I142" s="736"/>
      <c r="J142" s="736"/>
      <c r="K142" s="737"/>
    </row>
    <row r="143" spans="1:11" ht="12" hidden="1" customHeight="1">
      <c r="A143" s="762" t="s">
        <v>605</v>
      </c>
      <c r="B143" s="763"/>
      <c r="C143" s="763"/>
      <c r="D143" s="763"/>
      <c r="E143" s="763"/>
      <c r="F143" s="763"/>
      <c r="G143" s="763"/>
      <c r="H143" s="763"/>
      <c r="I143" s="763"/>
      <c r="J143" s="763"/>
      <c r="K143" s="764"/>
    </row>
    <row r="144" spans="1:11" ht="15" customHeight="1">
      <c r="A144" s="412"/>
      <c r="B144" s="271"/>
      <c r="C144" s="271"/>
      <c r="D144" s="271"/>
      <c r="E144" s="271"/>
      <c r="F144" s="272"/>
      <c r="G144" s="271"/>
      <c r="H144" s="272"/>
      <c r="I144" s="272"/>
      <c r="J144" s="414"/>
      <c r="K144" s="415"/>
    </row>
    <row r="145" spans="1:13" ht="15" customHeight="1">
      <c r="A145" s="738" t="s">
        <v>339</v>
      </c>
      <c r="B145" s="739"/>
      <c r="C145" s="739"/>
      <c r="D145" s="739"/>
      <c r="E145" s="739"/>
      <c r="F145" s="739"/>
      <c r="G145" s="739"/>
      <c r="H145" s="739"/>
      <c r="I145" s="739"/>
      <c r="J145" s="739"/>
      <c r="K145" s="740"/>
    </row>
    <row r="146" spans="1:13" ht="15" customHeight="1">
      <c r="A146" s="727" t="s">
        <v>233</v>
      </c>
      <c r="B146" s="749"/>
      <c r="C146" s="749"/>
      <c r="D146" s="749"/>
      <c r="E146" s="749"/>
      <c r="F146" s="749"/>
      <c r="G146" s="749"/>
      <c r="H146" s="749"/>
      <c r="I146" s="749"/>
      <c r="J146" s="728"/>
      <c r="K146" s="258" t="s">
        <v>234</v>
      </c>
    </row>
    <row r="147" spans="1:13" ht="15" customHeight="1">
      <c r="A147" s="257" t="s">
        <v>78</v>
      </c>
      <c r="B147" s="724" t="s">
        <v>235</v>
      </c>
      <c r="C147" s="725"/>
      <c r="D147" s="725"/>
      <c r="E147" s="725"/>
      <c r="F147" s="725"/>
      <c r="G147" s="725"/>
      <c r="H147" s="725"/>
      <c r="I147" s="725"/>
      <c r="J147" s="726"/>
      <c r="K147" s="402">
        <f>K34</f>
        <v>1518</v>
      </c>
    </row>
    <row r="148" spans="1:13" ht="15" customHeight="1">
      <c r="A148" s="257" t="s">
        <v>83</v>
      </c>
      <c r="B148" s="724" t="s">
        <v>340</v>
      </c>
      <c r="C148" s="725"/>
      <c r="D148" s="725"/>
      <c r="E148" s="725"/>
      <c r="F148" s="725"/>
      <c r="G148" s="725"/>
      <c r="H148" s="725"/>
      <c r="I148" s="725"/>
      <c r="J148" s="726"/>
      <c r="K148" s="402">
        <f>K79</f>
        <v>1804.1</v>
      </c>
    </row>
    <row r="149" spans="1:13" ht="15" customHeight="1">
      <c r="A149" s="257" t="s">
        <v>88</v>
      </c>
      <c r="B149" s="724" t="s">
        <v>341</v>
      </c>
      <c r="C149" s="725"/>
      <c r="D149" s="725"/>
      <c r="E149" s="725"/>
      <c r="F149" s="725"/>
      <c r="G149" s="725"/>
      <c r="H149" s="725"/>
      <c r="I149" s="725"/>
      <c r="J149" s="726"/>
      <c r="K149" s="402">
        <f>K90</f>
        <v>97.92</v>
      </c>
      <c r="M149" s="400"/>
    </row>
    <row r="150" spans="1:13" ht="15" customHeight="1">
      <c r="A150" s="257" t="s">
        <v>86</v>
      </c>
      <c r="B150" s="724" t="s">
        <v>328</v>
      </c>
      <c r="C150" s="725"/>
      <c r="D150" s="725"/>
      <c r="E150" s="725"/>
      <c r="F150" s="725"/>
      <c r="G150" s="725"/>
      <c r="H150" s="725"/>
      <c r="I150" s="725"/>
      <c r="J150" s="726"/>
      <c r="K150" s="402">
        <f>K118</f>
        <v>17.149999999999999</v>
      </c>
    </row>
    <row r="151" spans="1:13" ht="15" customHeight="1">
      <c r="A151" s="257" t="s">
        <v>88</v>
      </c>
      <c r="B151" s="724" t="s">
        <v>342</v>
      </c>
      <c r="C151" s="725"/>
      <c r="D151" s="725"/>
      <c r="E151" s="725"/>
      <c r="F151" s="725"/>
      <c r="G151" s="725"/>
      <c r="H151" s="725"/>
      <c r="I151" s="725"/>
      <c r="J151" s="726"/>
      <c r="K151" s="402">
        <f>K127</f>
        <v>117.29</v>
      </c>
    </row>
    <row r="152" spans="1:13" ht="15" customHeight="1">
      <c r="A152" s="738" t="s">
        <v>343</v>
      </c>
      <c r="B152" s="739"/>
      <c r="C152" s="739"/>
      <c r="D152" s="739"/>
      <c r="E152" s="739"/>
      <c r="F152" s="739"/>
      <c r="G152" s="739"/>
      <c r="H152" s="739"/>
      <c r="I152" s="739"/>
      <c r="J152" s="740"/>
      <c r="K152" s="399">
        <f>SUM(K147:K151)</f>
        <v>3554.46</v>
      </c>
    </row>
    <row r="153" spans="1:13" ht="15" customHeight="1">
      <c r="A153" s="257" t="s">
        <v>113</v>
      </c>
      <c r="B153" s="724" t="s">
        <v>344</v>
      </c>
      <c r="C153" s="725"/>
      <c r="D153" s="725"/>
      <c r="E153" s="725"/>
      <c r="F153" s="725"/>
      <c r="G153" s="725"/>
      <c r="H153" s="725"/>
      <c r="I153" s="725"/>
      <c r="J153" s="726"/>
      <c r="K153" s="402">
        <f>K141</f>
        <v>535.33000000000004</v>
      </c>
    </row>
    <row r="154" spans="1:13" ht="15" customHeight="1">
      <c r="A154" s="738" t="s">
        <v>363</v>
      </c>
      <c r="B154" s="739"/>
      <c r="C154" s="739"/>
      <c r="D154" s="739"/>
      <c r="E154" s="739"/>
      <c r="F154" s="739"/>
      <c r="G154" s="739"/>
      <c r="H154" s="739"/>
      <c r="I154" s="739"/>
      <c r="J154" s="740"/>
      <c r="K154" s="399">
        <f>SUM(K152:K153)-0.01</f>
        <v>4089.78</v>
      </c>
      <c r="L154" s="287"/>
    </row>
    <row r="155" spans="1:13" ht="15" customHeight="1">
      <c r="A155" s="738"/>
      <c r="B155" s="739"/>
      <c r="C155" s="739"/>
      <c r="D155" s="739"/>
      <c r="E155" s="739"/>
      <c r="F155" s="739"/>
      <c r="G155" s="739"/>
      <c r="H155" s="739"/>
      <c r="I155" s="739"/>
      <c r="J155" s="740"/>
      <c r="K155" s="399">
        <f>'RESUMO DA PROPOSTA'!E28</f>
        <v>0</v>
      </c>
    </row>
    <row r="156" spans="1:13" ht="15" customHeight="1">
      <c r="A156" s="738" t="s">
        <v>355</v>
      </c>
      <c r="B156" s="739"/>
      <c r="C156" s="739"/>
      <c r="D156" s="739"/>
      <c r="E156" s="739"/>
      <c r="F156" s="739"/>
      <c r="G156" s="739"/>
      <c r="H156" s="739"/>
      <c r="I156" s="739"/>
      <c r="J156" s="739"/>
      <c r="K156" s="740"/>
    </row>
    <row r="157" spans="1:13" ht="51.75" customHeight="1">
      <c r="A157" s="780" t="s">
        <v>345</v>
      </c>
      <c r="B157" s="781"/>
      <c r="C157" s="781"/>
      <c r="D157" s="781"/>
      <c r="E157" s="782"/>
      <c r="F157" s="780" t="s">
        <v>346</v>
      </c>
      <c r="G157" s="782"/>
      <c r="H157" s="278" t="s">
        <v>379</v>
      </c>
      <c r="I157" s="278" t="s">
        <v>347</v>
      </c>
      <c r="J157" s="279" t="s">
        <v>348</v>
      </c>
      <c r="K157" s="280" t="s">
        <v>349</v>
      </c>
      <c r="L157" s="287"/>
    </row>
    <row r="158" spans="1:13" ht="18.75" customHeight="1">
      <c r="A158" s="738" t="str">
        <f>A17</f>
        <v>CONTÍNUO</v>
      </c>
      <c r="B158" s="739"/>
      <c r="C158" s="739"/>
      <c r="D158" s="739"/>
      <c r="E158" s="740"/>
      <c r="F158" s="778">
        <f>K154</f>
        <v>4089.78</v>
      </c>
      <c r="G158" s="779"/>
      <c r="H158" s="281">
        <v>1</v>
      </c>
      <c r="I158" s="270">
        <f>H158*F158</f>
        <v>4089.78</v>
      </c>
      <c r="J158" s="281">
        <v>10</v>
      </c>
      <c r="K158" s="402">
        <f>J158*I158</f>
        <v>40897.800000000003</v>
      </c>
      <c r="L158" s="287"/>
    </row>
    <row r="159" spans="1:13" ht="15" customHeight="1">
      <c r="A159" s="413"/>
      <c r="B159" s="282"/>
      <c r="C159" s="282"/>
      <c r="D159" s="282"/>
      <c r="E159" s="282"/>
      <c r="F159" s="282"/>
      <c r="G159" s="282"/>
      <c r="H159" s="282"/>
      <c r="I159" s="282"/>
      <c r="J159" s="283"/>
      <c r="K159" s="419"/>
    </row>
    <row r="160" spans="1:13" ht="15" customHeight="1">
      <c r="A160" s="738" t="s">
        <v>354</v>
      </c>
      <c r="B160" s="739"/>
      <c r="C160" s="739"/>
      <c r="D160" s="739"/>
      <c r="E160" s="739"/>
      <c r="F160" s="739"/>
      <c r="G160" s="739"/>
      <c r="H160" s="739"/>
      <c r="I160" s="739"/>
      <c r="J160" s="739"/>
      <c r="K160" s="740"/>
    </row>
    <row r="161" spans="1:13" ht="12.75">
      <c r="A161" s="278"/>
      <c r="B161" s="780" t="s">
        <v>350</v>
      </c>
      <c r="C161" s="781"/>
      <c r="D161" s="781"/>
      <c r="E161" s="781"/>
      <c r="F161" s="781"/>
      <c r="G161" s="781"/>
      <c r="H161" s="781"/>
      <c r="I161" s="781"/>
      <c r="J161" s="782"/>
      <c r="K161" s="280" t="s">
        <v>251</v>
      </c>
    </row>
    <row r="162" spans="1:13" ht="12.75">
      <c r="A162" s="257" t="s">
        <v>78</v>
      </c>
      <c r="B162" s="783" t="s">
        <v>351</v>
      </c>
      <c r="C162" s="784"/>
      <c r="D162" s="784"/>
      <c r="E162" s="784"/>
      <c r="F162" s="784"/>
      <c r="G162" s="784"/>
      <c r="H162" s="784"/>
      <c r="I162" s="784"/>
      <c r="J162" s="785"/>
      <c r="K162" s="405">
        <f>I158</f>
        <v>4089.78</v>
      </c>
      <c r="M162" s="400"/>
    </row>
    <row r="163" spans="1:13" ht="15" customHeight="1">
      <c r="A163" s="257" t="s">
        <v>83</v>
      </c>
      <c r="B163" s="783" t="s">
        <v>352</v>
      </c>
      <c r="C163" s="784"/>
      <c r="D163" s="784"/>
      <c r="E163" s="784"/>
      <c r="F163" s="784"/>
      <c r="G163" s="784"/>
      <c r="H163" s="784"/>
      <c r="I163" s="784"/>
      <c r="J163" s="785"/>
      <c r="K163" s="402">
        <f>K162*J158</f>
        <v>40897.800000000003</v>
      </c>
      <c r="L163" s="400"/>
      <c r="M163" s="400"/>
    </row>
    <row r="164" spans="1:13" ht="19.5" customHeight="1">
      <c r="A164" s="278" t="s">
        <v>86</v>
      </c>
      <c r="B164" s="729" t="s">
        <v>353</v>
      </c>
      <c r="C164" s="730"/>
      <c r="D164" s="730"/>
      <c r="E164" s="730"/>
      <c r="F164" s="730"/>
      <c r="G164" s="730"/>
      <c r="H164" s="730"/>
      <c r="I164" s="730"/>
      <c r="J164" s="731"/>
      <c r="K164" s="405">
        <f>K163*J12</f>
        <v>490773.6</v>
      </c>
      <c r="M164" s="287"/>
    </row>
    <row r="165" spans="1:13" ht="15" customHeight="1">
      <c r="A165" s="786" t="str">
        <f>'MATERIAIS '!A46:G46</f>
        <v>Ananindeua-Pa,  28 de Abril  de 2025</v>
      </c>
      <c r="B165" s="787"/>
      <c r="C165" s="787"/>
      <c r="D165" s="787"/>
      <c r="E165" s="787"/>
      <c r="F165" s="787"/>
      <c r="G165" s="787"/>
      <c r="H165" s="787"/>
      <c r="I165" s="787"/>
      <c r="J165" s="787"/>
      <c r="K165" s="788"/>
      <c r="M165" s="287"/>
    </row>
    <row r="166" spans="1:13" ht="15" customHeight="1">
      <c r="M166" s="287"/>
    </row>
    <row r="167" spans="1:13" ht="15" customHeight="1">
      <c r="M167" s="287"/>
    </row>
    <row r="168" spans="1:13" ht="15" customHeight="1">
      <c r="K168" s="422"/>
      <c r="M168" s="287"/>
    </row>
    <row r="169" spans="1:13" ht="15" customHeight="1">
      <c r="K169" s="423"/>
      <c r="M169" s="287"/>
    </row>
    <row r="170" spans="1:13" ht="15" customHeight="1">
      <c r="K170" s="423"/>
      <c r="M170" s="287"/>
    </row>
    <row r="171" spans="1:13" ht="15" customHeight="1">
      <c r="K171" s="422"/>
    </row>
    <row r="173" spans="1:13" ht="15" customHeight="1">
      <c r="M173" s="400"/>
    </row>
  </sheetData>
  <mergeCells count="158">
    <mergeCell ref="B10:I10"/>
    <mergeCell ref="J10:K10"/>
    <mergeCell ref="B11:I11"/>
    <mergeCell ref="J11:K11"/>
    <mergeCell ref="B12:I12"/>
    <mergeCell ref="J12:K12"/>
    <mergeCell ref="A1:K1"/>
    <mergeCell ref="A4:H4"/>
    <mergeCell ref="A6:K6"/>
    <mergeCell ref="A8:K8"/>
    <mergeCell ref="B9:I9"/>
    <mergeCell ref="J9:K9"/>
    <mergeCell ref="A19:K19"/>
    <mergeCell ref="A20:K20"/>
    <mergeCell ref="B21:I21"/>
    <mergeCell ref="J21:K21"/>
    <mergeCell ref="B22:I22"/>
    <mergeCell ref="J22:K22"/>
    <mergeCell ref="A14:K14"/>
    <mergeCell ref="A15:K15"/>
    <mergeCell ref="A16:D16"/>
    <mergeCell ref="E16:G16"/>
    <mergeCell ref="H16:K16"/>
    <mergeCell ref="A17:D17"/>
    <mergeCell ref="E17:G17"/>
    <mergeCell ref="H17:K17"/>
    <mergeCell ref="B28:I28"/>
    <mergeCell ref="B29:I29"/>
    <mergeCell ref="B30:I30"/>
    <mergeCell ref="B31:I31"/>
    <mergeCell ref="B32:I32"/>
    <mergeCell ref="B33:I33"/>
    <mergeCell ref="B23:I23"/>
    <mergeCell ref="J23:K23"/>
    <mergeCell ref="B24:I24"/>
    <mergeCell ref="J24:K24"/>
    <mergeCell ref="A26:K26"/>
    <mergeCell ref="B27:J27"/>
    <mergeCell ref="A41:I41"/>
    <mergeCell ref="A42:K42"/>
    <mergeCell ref="A43:K43"/>
    <mergeCell ref="A44:K44"/>
    <mergeCell ref="A46:K46"/>
    <mergeCell ref="B47:I47"/>
    <mergeCell ref="A34:H34"/>
    <mergeCell ref="A35:K35"/>
    <mergeCell ref="A37:K37"/>
    <mergeCell ref="B38:I38"/>
    <mergeCell ref="B39:I39"/>
    <mergeCell ref="B40:I40"/>
    <mergeCell ref="B54:I54"/>
    <mergeCell ref="B55:I55"/>
    <mergeCell ref="A56:I56"/>
    <mergeCell ref="A57:K57"/>
    <mergeCell ref="A58:K58"/>
    <mergeCell ref="A59:K59"/>
    <mergeCell ref="B48:I48"/>
    <mergeCell ref="B49:I49"/>
    <mergeCell ref="B50:I50"/>
    <mergeCell ref="B51:I51"/>
    <mergeCell ref="B52:I52"/>
    <mergeCell ref="B53:I53"/>
    <mergeCell ref="A69:J69"/>
    <mergeCell ref="A70:K70"/>
    <mergeCell ref="A71:K71"/>
    <mergeCell ref="A73:K73"/>
    <mergeCell ref="A74:K74"/>
    <mergeCell ref="B75:J75"/>
    <mergeCell ref="A61:K61"/>
    <mergeCell ref="B62:J62"/>
    <mergeCell ref="B63:J63"/>
    <mergeCell ref="B64:J64"/>
    <mergeCell ref="B65:J65"/>
    <mergeCell ref="B67:J67"/>
    <mergeCell ref="B83:I83"/>
    <mergeCell ref="B84:I84"/>
    <mergeCell ref="B85:I85"/>
    <mergeCell ref="B86:I86"/>
    <mergeCell ref="B87:I87"/>
    <mergeCell ref="B88:I88"/>
    <mergeCell ref="B76:J76"/>
    <mergeCell ref="B77:J77"/>
    <mergeCell ref="B78:J78"/>
    <mergeCell ref="A79:J79"/>
    <mergeCell ref="A81:K81"/>
    <mergeCell ref="A82:K82"/>
    <mergeCell ref="B96:I96"/>
    <mergeCell ref="B97:I97"/>
    <mergeCell ref="B98:I98"/>
    <mergeCell ref="B99:I99"/>
    <mergeCell ref="B100:I100"/>
    <mergeCell ref="B101:I101"/>
    <mergeCell ref="B89:I89"/>
    <mergeCell ref="A90:I90"/>
    <mergeCell ref="A91:K91"/>
    <mergeCell ref="A93:K93"/>
    <mergeCell ref="A94:K94"/>
    <mergeCell ref="B95:I95"/>
    <mergeCell ref="F110:K110"/>
    <mergeCell ref="F111:K111"/>
    <mergeCell ref="A113:K113"/>
    <mergeCell ref="A114:K114"/>
    <mergeCell ref="B115:J115"/>
    <mergeCell ref="B116:J116"/>
    <mergeCell ref="A102:I102"/>
    <mergeCell ref="A103:K103"/>
    <mergeCell ref="A105:K105"/>
    <mergeCell ref="B106:J106"/>
    <mergeCell ref="B107:J107"/>
    <mergeCell ref="A108:J108"/>
    <mergeCell ref="B124:J124"/>
    <mergeCell ref="B125:J125"/>
    <mergeCell ref="B126:J126"/>
    <mergeCell ref="A127:J127"/>
    <mergeCell ref="A128:K128"/>
    <mergeCell ref="A130:K130"/>
    <mergeCell ref="B117:J117"/>
    <mergeCell ref="A118:J118"/>
    <mergeCell ref="A119:K119"/>
    <mergeCell ref="A121:K121"/>
    <mergeCell ref="B122:J122"/>
    <mergeCell ref="B123:J123"/>
    <mergeCell ref="A143:K143"/>
    <mergeCell ref="A145:K145"/>
    <mergeCell ref="A146:J146"/>
    <mergeCell ref="B131:I131"/>
    <mergeCell ref="B132:I132"/>
    <mergeCell ref="B133:I133"/>
    <mergeCell ref="A134:I134"/>
    <mergeCell ref="A135:A139"/>
    <mergeCell ref="B135:K135"/>
    <mergeCell ref="B136:H137"/>
    <mergeCell ref="B138:H138"/>
    <mergeCell ref="B139:H139"/>
    <mergeCell ref="A165:K165"/>
    <mergeCell ref="A7:K7"/>
    <mergeCell ref="B164:J164"/>
    <mergeCell ref="A158:E158"/>
    <mergeCell ref="F158:G158"/>
    <mergeCell ref="A160:K160"/>
    <mergeCell ref="B161:J161"/>
    <mergeCell ref="B162:J162"/>
    <mergeCell ref="B163:J163"/>
    <mergeCell ref="B153:J153"/>
    <mergeCell ref="A154:J154"/>
    <mergeCell ref="A155:J155"/>
    <mergeCell ref="A156:K156"/>
    <mergeCell ref="A157:E157"/>
    <mergeCell ref="F157:G157"/>
    <mergeCell ref="B147:J147"/>
    <mergeCell ref="B148:J148"/>
    <mergeCell ref="B149:J149"/>
    <mergeCell ref="B150:J150"/>
    <mergeCell ref="B151:J151"/>
    <mergeCell ref="A152:J152"/>
    <mergeCell ref="A140:H140"/>
    <mergeCell ref="A141:H141"/>
    <mergeCell ref="A142:K142"/>
  </mergeCells>
  <pageMargins left="0.15748031496062992" right="0.19685039370078741" top="1.15625" bottom="0.31496062992125984" header="0.19685039370078741" footer="0.15748031496062992"/>
  <pageSetup paperSize="9" fitToHeight="0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view="pageBreakPreview" topLeftCell="A10" zoomScale="140" zoomScaleNormal="100" zoomScaleSheetLayoutView="140" workbookViewId="0">
      <selection activeCell="F34" sqref="F34"/>
    </sheetView>
  </sheetViews>
  <sheetFormatPr defaultColWidth="8.85546875" defaultRowHeight="11.25"/>
  <cols>
    <col min="1" max="1" width="33.42578125" style="189" customWidth="1"/>
    <col min="2" max="2" width="8.85546875" style="190"/>
    <col min="3" max="3" width="11" style="190" customWidth="1"/>
    <col min="4" max="4" width="9" style="190" customWidth="1"/>
    <col min="5" max="5" width="9.42578125" style="191" customWidth="1"/>
    <col min="6" max="6" width="12.28515625" style="191" customWidth="1"/>
    <col min="7" max="7" width="14.140625" style="191" customWidth="1"/>
    <col min="8" max="16384" width="8.85546875" style="190"/>
  </cols>
  <sheetData>
    <row r="1" spans="1:7">
      <c r="A1" s="204" t="str">
        <f>' EQUIP '!A1</f>
        <v>Ao</v>
      </c>
      <c r="B1" s="196"/>
      <c r="C1" s="196"/>
      <c r="D1" s="196"/>
      <c r="E1" s="197"/>
      <c r="F1" s="197"/>
      <c r="G1" s="198"/>
    </row>
    <row r="2" spans="1:7">
      <c r="A2" s="205" t="str">
        <f>' EQUIP '!A2</f>
        <v>DEPARTAMENTO NACIONAL DE OBRAS CONTRA AS SECAS – DNOCS</v>
      </c>
      <c r="B2" s="199"/>
      <c r="C2" s="199"/>
      <c r="D2" s="199"/>
      <c r="E2" s="200"/>
      <c r="F2" s="200"/>
      <c r="G2" s="201"/>
    </row>
    <row r="3" spans="1:7">
      <c r="A3" s="205" t="str">
        <f>' EQUIP '!A3</f>
        <v>PREGÃO ELETRÔNICO Nº 90001/2025</v>
      </c>
      <c r="B3" s="199"/>
      <c r="C3" s="199"/>
      <c r="D3" s="199"/>
      <c r="E3" s="200"/>
      <c r="F3" s="200"/>
      <c r="G3" s="201"/>
    </row>
    <row r="4" spans="1:7" ht="24.75" customHeight="1">
      <c r="A4" s="794" t="s">
        <v>388</v>
      </c>
      <c r="B4" s="794"/>
      <c r="C4" s="794"/>
      <c r="D4" s="794"/>
      <c r="E4" s="794"/>
      <c r="F4" s="794"/>
      <c r="G4" s="794"/>
    </row>
    <row r="5" spans="1:7" s="397" customFormat="1" ht="32.25" customHeight="1">
      <c r="A5" s="395" t="s">
        <v>389</v>
      </c>
      <c r="B5" s="395" t="s">
        <v>390</v>
      </c>
      <c r="C5" s="395" t="s">
        <v>600</v>
      </c>
      <c r="D5" s="395" t="s">
        <v>391</v>
      </c>
      <c r="E5" s="396" t="s">
        <v>392</v>
      </c>
      <c r="F5" s="396" t="s">
        <v>470</v>
      </c>
      <c r="G5" s="396" t="s">
        <v>393</v>
      </c>
    </row>
    <row r="6" spans="1:7">
      <c r="A6" s="202" t="s">
        <v>394</v>
      </c>
      <c r="B6" s="203" t="s">
        <v>395</v>
      </c>
      <c r="C6" s="203">
        <v>120</v>
      </c>
      <c r="D6" s="203">
        <v>1080</v>
      </c>
      <c r="E6" s="192">
        <f>8/5</f>
        <v>1.6</v>
      </c>
      <c r="F6" s="192">
        <f>E6*C6</f>
        <v>192</v>
      </c>
      <c r="G6" s="192">
        <f>E6*D6</f>
        <v>1728</v>
      </c>
    </row>
    <row r="7" spans="1:7">
      <c r="A7" s="202" t="s">
        <v>396</v>
      </c>
      <c r="B7" s="203" t="s">
        <v>395</v>
      </c>
      <c r="C7" s="203">
        <v>70</v>
      </c>
      <c r="D7" s="203">
        <v>720</v>
      </c>
      <c r="E7" s="192">
        <v>9</v>
      </c>
      <c r="F7" s="192">
        <f t="shared" ref="F7:F42" si="0">E7*C7</f>
        <v>630</v>
      </c>
      <c r="G7" s="192">
        <f t="shared" ref="G7:G42" si="1">E7*D7</f>
        <v>6480</v>
      </c>
    </row>
    <row r="8" spans="1:7">
      <c r="A8" s="202" t="s">
        <v>397</v>
      </c>
      <c r="B8" s="203" t="s">
        <v>398</v>
      </c>
      <c r="C8" s="203">
        <v>20</v>
      </c>
      <c r="D8" s="203">
        <v>180</v>
      </c>
      <c r="E8" s="193">
        <v>7</v>
      </c>
      <c r="F8" s="192">
        <f t="shared" si="0"/>
        <v>140</v>
      </c>
      <c r="G8" s="192">
        <f t="shared" si="1"/>
        <v>1260</v>
      </c>
    </row>
    <row r="9" spans="1:7">
      <c r="A9" s="202" t="s">
        <v>399</v>
      </c>
      <c r="B9" s="203" t="s">
        <v>398</v>
      </c>
      <c r="C9" s="203">
        <v>30</v>
      </c>
      <c r="D9" s="203">
        <v>120</v>
      </c>
      <c r="E9" s="193">
        <v>7</v>
      </c>
      <c r="F9" s="192">
        <f t="shared" si="0"/>
        <v>210</v>
      </c>
      <c r="G9" s="192">
        <f t="shared" si="1"/>
        <v>840</v>
      </c>
    </row>
    <row r="10" spans="1:7">
      <c r="A10" s="202" t="s">
        <v>400</v>
      </c>
      <c r="B10" s="203" t="s">
        <v>395</v>
      </c>
      <c r="C10" s="203">
        <v>250</v>
      </c>
      <c r="D10" s="206">
        <v>2916</v>
      </c>
      <c r="E10" s="193">
        <f>32/5</f>
        <v>6.4</v>
      </c>
      <c r="F10" s="192">
        <f t="shared" si="0"/>
        <v>1600</v>
      </c>
      <c r="G10" s="192">
        <f t="shared" si="1"/>
        <v>18662.400000000001</v>
      </c>
    </row>
    <row r="11" spans="1:7">
      <c r="A11" s="202" t="s">
        <v>401</v>
      </c>
      <c r="B11" s="203" t="s">
        <v>395</v>
      </c>
      <c r="C11" s="203">
        <v>250</v>
      </c>
      <c r="D11" s="206">
        <v>2400</v>
      </c>
      <c r="E11" s="193">
        <f>9.5/5</f>
        <v>1.9</v>
      </c>
      <c r="F11" s="192">
        <f t="shared" si="0"/>
        <v>475</v>
      </c>
      <c r="G11" s="192">
        <f t="shared" si="1"/>
        <v>4560</v>
      </c>
    </row>
    <row r="12" spans="1:7">
      <c r="A12" s="202" t="s">
        <v>402</v>
      </c>
      <c r="B12" s="203" t="s">
        <v>395</v>
      </c>
      <c r="C12" s="203">
        <v>150</v>
      </c>
      <c r="D12" s="206">
        <v>1440</v>
      </c>
      <c r="E12" s="193">
        <f>10/5</f>
        <v>2</v>
      </c>
      <c r="F12" s="192">
        <f t="shared" si="0"/>
        <v>300</v>
      </c>
      <c r="G12" s="192">
        <f t="shared" si="1"/>
        <v>2880</v>
      </c>
    </row>
    <row r="13" spans="1:7">
      <c r="A13" s="202" t="s">
        <v>403</v>
      </c>
      <c r="B13" s="203" t="s">
        <v>398</v>
      </c>
      <c r="C13" s="203">
        <v>80</v>
      </c>
      <c r="D13" s="203">
        <v>840</v>
      </c>
      <c r="E13" s="193">
        <v>0.7</v>
      </c>
      <c r="F13" s="192">
        <f t="shared" si="0"/>
        <v>56</v>
      </c>
      <c r="G13" s="192">
        <f t="shared" si="1"/>
        <v>588</v>
      </c>
    </row>
    <row r="14" spans="1:7">
      <c r="A14" s="202" t="s">
        <v>404</v>
      </c>
      <c r="B14" s="203" t="s">
        <v>398</v>
      </c>
      <c r="C14" s="203">
        <v>160</v>
      </c>
      <c r="D14" s="203">
        <v>1848</v>
      </c>
      <c r="E14" s="193">
        <v>1.7</v>
      </c>
      <c r="F14" s="192">
        <f t="shared" si="0"/>
        <v>272</v>
      </c>
      <c r="G14" s="192">
        <f t="shared" si="1"/>
        <v>3141.6</v>
      </c>
    </row>
    <row r="15" spans="1:7">
      <c r="A15" s="202" t="s">
        <v>405</v>
      </c>
      <c r="B15" s="203" t="s">
        <v>398</v>
      </c>
      <c r="C15" s="203">
        <v>20</v>
      </c>
      <c r="D15" s="203">
        <v>60</v>
      </c>
      <c r="E15" s="193">
        <v>43</v>
      </c>
      <c r="F15" s="192">
        <f t="shared" si="0"/>
        <v>860</v>
      </c>
      <c r="G15" s="192">
        <f t="shared" si="1"/>
        <v>2580</v>
      </c>
    </row>
    <row r="16" spans="1:7">
      <c r="A16" s="202" t="s">
        <v>406</v>
      </c>
      <c r="B16" s="203" t="s">
        <v>398</v>
      </c>
      <c r="C16" s="203">
        <v>30</v>
      </c>
      <c r="D16" s="203">
        <v>240</v>
      </c>
      <c r="E16" s="193">
        <v>2.95</v>
      </c>
      <c r="F16" s="192">
        <f t="shared" si="0"/>
        <v>88.5</v>
      </c>
      <c r="G16" s="192">
        <f t="shared" si="1"/>
        <v>708</v>
      </c>
    </row>
    <row r="17" spans="1:9">
      <c r="A17" s="202" t="s">
        <v>407</v>
      </c>
      <c r="B17" s="203" t="s">
        <v>395</v>
      </c>
      <c r="C17" s="203">
        <v>50</v>
      </c>
      <c r="D17" s="203">
        <v>480</v>
      </c>
      <c r="E17" s="193">
        <f>15/5</f>
        <v>3</v>
      </c>
      <c r="F17" s="192">
        <f t="shared" si="0"/>
        <v>150</v>
      </c>
      <c r="G17" s="192">
        <f t="shared" si="1"/>
        <v>1440</v>
      </c>
    </row>
    <row r="18" spans="1:9">
      <c r="A18" s="202" t="s">
        <v>408</v>
      </c>
      <c r="B18" s="203" t="s">
        <v>398</v>
      </c>
      <c r="C18" s="203">
        <v>40</v>
      </c>
      <c r="D18" s="203">
        <v>360</v>
      </c>
      <c r="E18" s="193">
        <v>3.5</v>
      </c>
      <c r="F18" s="192">
        <f t="shared" si="0"/>
        <v>140</v>
      </c>
      <c r="G18" s="192">
        <f t="shared" si="1"/>
        <v>1260</v>
      </c>
      <c r="I18" s="194"/>
    </row>
    <row r="19" spans="1:9">
      <c r="A19" s="202" t="s">
        <v>409</v>
      </c>
      <c r="B19" s="203" t="s">
        <v>398</v>
      </c>
      <c r="C19" s="203">
        <v>40</v>
      </c>
      <c r="D19" s="203">
        <v>360</v>
      </c>
      <c r="E19" s="193">
        <v>3.4</v>
      </c>
      <c r="F19" s="192">
        <f t="shared" si="0"/>
        <v>136</v>
      </c>
      <c r="G19" s="192">
        <f t="shared" si="1"/>
        <v>1224</v>
      </c>
      <c r="I19" s="195"/>
    </row>
    <row r="20" spans="1:9">
      <c r="A20" s="202" t="s">
        <v>410</v>
      </c>
      <c r="B20" s="203" t="s">
        <v>395</v>
      </c>
      <c r="C20" s="203">
        <v>90</v>
      </c>
      <c r="D20" s="203">
        <v>960</v>
      </c>
      <c r="E20" s="193">
        <v>4.9400000000000004</v>
      </c>
      <c r="F20" s="192">
        <f t="shared" si="0"/>
        <v>444.6</v>
      </c>
      <c r="G20" s="192">
        <f t="shared" si="1"/>
        <v>4742.3999999999996</v>
      </c>
    </row>
    <row r="21" spans="1:9">
      <c r="A21" s="202" t="s">
        <v>411</v>
      </c>
      <c r="B21" s="203" t="s">
        <v>412</v>
      </c>
      <c r="C21" s="203">
        <v>3</v>
      </c>
      <c r="D21" s="203">
        <v>24</v>
      </c>
      <c r="E21" s="193">
        <v>8</v>
      </c>
      <c r="F21" s="192">
        <f t="shared" si="0"/>
        <v>24</v>
      </c>
      <c r="G21" s="192">
        <f t="shared" si="1"/>
        <v>192</v>
      </c>
    </row>
    <row r="22" spans="1:9">
      <c r="A22" s="202" t="s">
        <v>413</v>
      </c>
      <c r="B22" s="203" t="s">
        <v>395</v>
      </c>
      <c r="C22" s="203">
        <v>120</v>
      </c>
      <c r="D22" s="206">
        <v>1200</v>
      </c>
      <c r="E22" s="193">
        <v>4.5</v>
      </c>
      <c r="F22" s="192">
        <f t="shared" si="0"/>
        <v>540</v>
      </c>
      <c r="G22" s="192">
        <f t="shared" si="1"/>
        <v>5400</v>
      </c>
    </row>
    <row r="23" spans="1:9">
      <c r="A23" s="202" t="s">
        <v>414</v>
      </c>
      <c r="B23" s="203" t="s">
        <v>398</v>
      </c>
      <c r="C23" s="203">
        <v>50</v>
      </c>
      <c r="D23" s="203">
        <v>360</v>
      </c>
      <c r="E23" s="193">
        <v>6</v>
      </c>
      <c r="F23" s="192">
        <f t="shared" si="0"/>
        <v>300</v>
      </c>
      <c r="G23" s="192">
        <f t="shared" si="1"/>
        <v>2160</v>
      </c>
    </row>
    <row r="24" spans="1:9">
      <c r="A24" s="202" t="s">
        <v>415</v>
      </c>
      <c r="B24" s="203" t="s">
        <v>398</v>
      </c>
      <c r="C24" s="203">
        <v>20</v>
      </c>
      <c r="D24" s="203">
        <v>240</v>
      </c>
      <c r="E24" s="193">
        <v>2.1</v>
      </c>
      <c r="F24" s="192">
        <f t="shared" si="0"/>
        <v>42</v>
      </c>
      <c r="G24" s="192">
        <f t="shared" si="1"/>
        <v>504</v>
      </c>
    </row>
    <row r="25" spans="1:9">
      <c r="A25" s="202" t="s">
        <v>416</v>
      </c>
      <c r="B25" s="203" t="s">
        <v>398</v>
      </c>
      <c r="C25" s="203">
        <v>100</v>
      </c>
      <c r="D25" s="203">
        <v>1200</v>
      </c>
      <c r="E25" s="193">
        <v>3.36</v>
      </c>
      <c r="F25" s="192">
        <f t="shared" si="0"/>
        <v>336</v>
      </c>
      <c r="G25" s="192">
        <f t="shared" si="1"/>
        <v>4032</v>
      </c>
    </row>
    <row r="26" spans="1:9">
      <c r="A26" s="202" t="s">
        <v>417</v>
      </c>
      <c r="B26" s="203" t="s">
        <v>418</v>
      </c>
      <c r="C26" s="203">
        <v>55</v>
      </c>
      <c r="D26" s="203">
        <v>660</v>
      </c>
      <c r="E26" s="193">
        <v>49.25</v>
      </c>
      <c r="F26" s="192">
        <f t="shared" si="0"/>
        <v>2708.75</v>
      </c>
      <c r="G26" s="192">
        <f t="shared" si="1"/>
        <v>32505</v>
      </c>
    </row>
    <row r="27" spans="1:9">
      <c r="A27" s="202" t="s">
        <v>419</v>
      </c>
      <c r="B27" s="203" t="s">
        <v>398</v>
      </c>
      <c r="C27" s="203">
        <v>690</v>
      </c>
      <c r="D27" s="203">
        <v>8280</v>
      </c>
      <c r="E27" s="193">
        <f>3.5/4</f>
        <v>0.88</v>
      </c>
      <c r="F27" s="192">
        <f t="shared" si="0"/>
        <v>607.20000000000005</v>
      </c>
      <c r="G27" s="192">
        <f t="shared" si="1"/>
        <v>7286.4</v>
      </c>
    </row>
    <row r="28" spans="1:9">
      <c r="A28" s="202" t="s">
        <v>420</v>
      </c>
      <c r="B28" s="203" t="s">
        <v>418</v>
      </c>
      <c r="C28" s="203">
        <v>320</v>
      </c>
      <c r="D28" s="203">
        <v>3840</v>
      </c>
      <c r="E28" s="193">
        <v>16</v>
      </c>
      <c r="F28" s="192">
        <f t="shared" si="0"/>
        <v>5120</v>
      </c>
      <c r="G28" s="192">
        <f t="shared" si="1"/>
        <v>61440</v>
      </c>
      <c r="H28" s="432">
        <f>'RESUMO DA PROPOSTA'!F20</f>
        <v>53.9</v>
      </c>
    </row>
    <row r="29" spans="1:9">
      <c r="A29" s="202" t="s">
        <v>421</v>
      </c>
      <c r="B29" s="203" t="s">
        <v>398</v>
      </c>
      <c r="C29" s="203">
        <v>230</v>
      </c>
      <c r="D29" s="203">
        <v>2760</v>
      </c>
      <c r="E29" s="193">
        <v>1.33</v>
      </c>
      <c r="F29" s="192">
        <f t="shared" si="0"/>
        <v>305.89999999999998</v>
      </c>
      <c r="G29" s="192">
        <f t="shared" si="1"/>
        <v>3670.8</v>
      </c>
    </row>
    <row r="30" spans="1:9">
      <c r="A30" s="202" t="s">
        <v>422</v>
      </c>
      <c r="B30" s="203" t="s">
        <v>398</v>
      </c>
      <c r="C30" s="203">
        <v>5</v>
      </c>
      <c r="D30" s="203">
        <v>60</v>
      </c>
      <c r="E30" s="193">
        <v>32</v>
      </c>
      <c r="F30" s="192">
        <f t="shared" si="0"/>
        <v>160</v>
      </c>
      <c r="G30" s="192">
        <f t="shared" si="1"/>
        <v>1920</v>
      </c>
    </row>
    <row r="31" spans="1:9">
      <c r="A31" s="202" t="s">
        <v>423</v>
      </c>
      <c r="B31" s="203" t="s">
        <v>395</v>
      </c>
      <c r="C31" s="203">
        <v>50</v>
      </c>
      <c r="D31" s="203">
        <v>600</v>
      </c>
      <c r="E31" s="193">
        <f>103/5</f>
        <v>20.6</v>
      </c>
      <c r="F31" s="192">
        <f t="shared" si="0"/>
        <v>1030</v>
      </c>
      <c r="G31" s="192">
        <f t="shared" si="1"/>
        <v>12360</v>
      </c>
    </row>
    <row r="32" spans="1:9">
      <c r="A32" s="202" t="s">
        <v>424</v>
      </c>
      <c r="B32" s="203" t="s">
        <v>398</v>
      </c>
      <c r="C32" s="203">
        <v>30</v>
      </c>
      <c r="D32" s="203">
        <v>360</v>
      </c>
      <c r="E32" s="193">
        <v>4.8499999999999996</v>
      </c>
      <c r="F32" s="192">
        <f t="shared" si="0"/>
        <v>145.5</v>
      </c>
      <c r="G32" s="192">
        <f t="shared" si="1"/>
        <v>1746</v>
      </c>
    </row>
    <row r="33" spans="1:7">
      <c r="A33" s="202" t="s">
        <v>425</v>
      </c>
      <c r="B33" s="203" t="s">
        <v>398</v>
      </c>
      <c r="C33" s="203">
        <v>30</v>
      </c>
      <c r="D33" s="203">
        <v>360</v>
      </c>
      <c r="E33" s="193">
        <v>9.6</v>
      </c>
      <c r="F33" s="192">
        <f t="shared" si="0"/>
        <v>288</v>
      </c>
      <c r="G33" s="192">
        <f t="shared" si="1"/>
        <v>3456</v>
      </c>
    </row>
    <row r="34" spans="1:7">
      <c r="A34" s="202" t="s">
        <v>426</v>
      </c>
      <c r="B34" s="203" t="s">
        <v>412</v>
      </c>
      <c r="C34" s="203">
        <v>24</v>
      </c>
      <c r="D34" s="203">
        <v>288</v>
      </c>
      <c r="E34" s="193">
        <v>1.85</v>
      </c>
      <c r="F34" s="192">
        <f t="shared" si="0"/>
        <v>44.4</v>
      </c>
      <c r="G34" s="192">
        <f t="shared" si="1"/>
        <v>532.79999999999995</v>
      </c>
    </row>
    <row r="35" spans="1:7">
      <c r="A35" s="202" t="s">
        <v>427</v>
      </c>
      <c r="B35" s="203" t="s">
        <v>395</v>
      </c>
      <c r="C35" s="203">
        <v>150</v>
      </c>
      <c r="D35" s="203">
        <v>1800</v>
      </c>
      <c r="E35" s="193">
        <f>12.5/5</f>
        <v>2.5</v>
      </c>
      <c r="F35" s="192">
        <f t="shared" si="0"/>
        <v>375</v>
      </c>
      <c r="G35" s="192">
        <f t="shared" si="1"/>
        <v>4500</v>
      </c>
    </row>
    <row r="36" spans="1:7">
      <c r="A36" s="202" t="s">
        <v>428</v>
      </c>
      <c r="B36" s="203" t="s">
        <v>429</v>
      </c>
      <c r="C36" s="203">
        <v>25</v>
      </c>
      <c r="D36" s="203">
        <v>300</v>
      </c>
      <c r="E36" s="193">
        <v>17.3</v>
      </c>
      <c r="F36" s="192">
        <f t="shared" si="0"/>
        <v>432.5</v>
      </c>
      <c r="G36" s="192">
        <f t="shared" si="1"/>
        <v>5190</v>
      </c>
    </row>
    <row r="37" spans="1:7">
      <c r="A37" s="202" t="s">
        <v>430</v>
      </c>
      <c r="B37" s="203" t="s">
        <v>429</v>
      </c>
      <c r="C37" s="203">
        <v>25</v>
      </c>
      <c r="D37" s="203">
        <v>300</v>
      </c>
      <c r="E37" s="193">
        <v>7</v>
      </c>
      <c r="F37" s="192">
        <f t="shared" si="0"/>
        <v>175</v>
      </c>
      <c r="G37" s="192">
        <f t="shared" si="1"/>
        <v>2100</v>
      </c>
    </row>
    <row r="38" spans="1:7">
      <c r="A38" s="202" t="s">
        <v>431</v>
      </c>
      <c r="B38" s="203" t="s">
        <v>398</v>
      </c>
      <c r="C38" s="203">
        <v>31</v>
      </c>
      <c r="D38" s="203">
        <v>372</v>
      </c>
      <c r="E38" s="193">
        <v>3</v>
      </c>
      <c r="F38" s="192">
        <f t="shared" si="0"/>
        <v>93</v>
      </c>
      <c r="G38" s="192">
        <f t="shared" si="1"/>
        <v>1116</v>
      </c>
    </row>
    <row r="39" spans="1:7">
      <c r="A39" s="202" t="s">
        <v>432</v>
      </c>
      <c r="B39" s="203" t="s">
        <v>398</v>
      </c>
      <c r="C39" s="203">
        <v>30</v>
      </c>
      <c r="D39" s="203">
        <v>360</v>
      </c>
      <c r="E39" s="193">
        <v>8</v>
      </c>
      <c r="F39" s="192">
        <f t="shared" si="0"/>
        <v>240</v>
      </c>
      <c r="G39" s="192">
        <f t="shared" si="1"/>
        <v>2880</v>
      </c>
    </row>
    <row r="40" spans="1:7">
      <c r="A40" s="202" t="s">
        <v>433</v>
      </c>
      <c r="B40" s="203" t="s">
        <v>398</v>
      </c>
      <c r="C40" s="203">
        <v>20</v>
      </c>
      <c r="D40" s="203">
        <v>240</v>
      </c>
      <c r="E40" s="193">
        <v>28</v>
      </c>
      <c r="F40" s="192">
        <f t="shared" si="0"/>
        <v>560</v>
      </c>
      <c r="G40" s="192">
        <f t="shared" si="1"/>
        <v>6720</v>
      </c>
    </row>
    <row r="41" spans="1:7">
      <c r="A41" s="202" t="s">
        <v>434</v>
      </c>
      <c r="B41" s="203" t="s">
        <v>398</v>
      </c>
      <c r="C41" s="203">
        <v>30</v>
      </c>
      <c r="D41" s="203">
        <v>360</v>
      </c>
      <c r="E41" s="193">
        <v>22.4</v>
      </c>
      <c r="F41" s="192">
        <f t="shared" si="0"/>
        <v>672</v>
      </c>
      <c r="G41" s="192">
        <f t="shared" si="1"/>
        <v>8064</v>
      </c>
    </row>
    <row r="42" spans="1:7">
      <c r="A42" s="202" t="s">
        <v>435</v>
      </c>
      <c r="B42" s="203" t="s">
        <v>398</v>
      </c>
      <c r="C42" s="203">
        <v>15</v>
      </c>
      <c r="D42" s="203">
        <v>18</v>
      </c>
      <c r="E42" s="193">
        <v>13.45</v>
      </c>
      <c r="F42" s="192">
        <f t="shared" si="0"/>
        <v>201.75</v>
      </c>
      <c r="G42" s="192">
        <f t="shared" si="1"/>
        <v>242.1</v>
      </c>
    </row>
    <row r="43" spans="1:7">
      <c r="A43" s="795" t="s">
        <v>461</v>
      </c>
      <c r="B43" s="795"/>
      <c r="C43" s="795"/>
      <c r="D43" s="795"/>
      <c r="E43" s="207"/>
      <c r="F43" s="207">
        <f>SUM(F6:F42)</f>
        <v>20095.099999999999</v>
      </c>
      <c r="G43" s="207">
        <f>SUM(G6:G42)</f>
        <v>220111.5</v>
      </c>
    </row>
    <row r="44" spans="1:7">
      <c r="A44" s="795" t="s">
        <v>462</v>
      </c>
      <c r="B44" s="795"/>
      <c r="C44" s="795"/>
      <c r="D44" s="795"/>
      <c r="E44" s="797">
        <f>'RESUMO DA PROPOSTA'!E20</f>
        <v>28</v>
      </c>
      <c r="F44" s="797"/>
      <c r="G44" s="797"/>
    </row>
    <row r="45" spans="1:7">
      <c r="A45" s="795" t="s">
        <v>463</v>
      </c>
      <c r="B45" s="795"/>
      <c r="C45" s="795"/>
      <c r="D45" s="795"/>
      <c r="E45" s="796">
        <f>F43/E44</f>
        <v>717.68</v>
      </c>
      <c r="F45" s="796"/>
      <c r="G45" s="796"/>
    </row>
    <row r="46" spans="1:7">
      <c r="A46" s="791" t="str">
        <f>' EQUIP '!A20:D20</f>
        <v>Ananindeua-Pa,  28 de Abril  de 2025</v>
      </c>
      <c r="B46" s="792"/>
      <c r="C46" s="792"/>
      <c r="D46" s="792"/>
      <c r="E46" s="792"/>
      <c r="F46" s="792"/>
      <c r="G46" s="793"/>
    </row>
  </sheetData>
  <mergeCells count="7">
    <mergeCell ref="A46:G46"/>
    <mergeCell ref="A4:G4"/>
    <mergeCell ref="A43:D43"/>
    <mergeCell ref="A44:D44"/>
    <mergeCell ref="A45:D45"/>
    <mergeCell ref="E45:G45"/>
    <mergeCell ref="E44:G44"/>
  </mergeCells>
  <pageMargins left="0.23622047244094491" right="0.23622047244094491" top="1.1770833333333333" bottom="0.74803149606299213" header="0.31496062992125984" footer="0.31496062992125984"/>
  <pageSetup paperSize="9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view="pageBreakPreview" zoomScaleNormal="100" zoomScaleSheetLayoutView="100" workbookViewId="0">
      <selection activeCell="C23" sqref="C23"/>
    </sheetView>
  </sheetViews>
  <sheetFormatPr defaultColWidth="8.85546875" defaultRowHeight="12.75"/>
  <cols>
    <col min="1" max="1" width="59" style="269" customWidth="1"/>
    <col min="2" max="2" width="9" style="269" customWidth="1"/>
    <col min="3" max="3" width="13.140625" style="394" customWidth="1"/>
    <col min="4" max="4" width="13.5703125" style="394" customWidth="1"/>
    <col min="5" max="16384" width="8.85546875" style="269"/>
  </cols>
  <sheetData>
    <row r="1" spans="1:4">
      <c r="A1" s="336" t="str">
        <f>'CÁLCULOS M²'!A1</f>
        <v>Ao</v>
      </c>
      <c r="B1" s="337"/>
      <c r="C1" s="380"/>
      <c r="D1" s="381"/>
    </row>
    <row r="2" spans="1:4">
      <c r="A2" s="340" t="str">
        <f>'CÁLCULOS M²'!A2</f>
        <v>DEPARTAMENTO NACIONAL DE OBRAS CONTRA AS SECAS – DNOCS</v>
      </c>
      <c r="B2" s="341"/>
      <c r="C2" s="382"/>
      <c r="D2" s="383"/>
    </row>
    <row r="3" spans="1:4">
      <c r="A3" s="340" t="str">
        <f>'CÁLCULOS M²'!A3</f>
        <v>PREGÃO ELETRÔNICO Nº 90001/2025</v>
      </c>
      <c r="B3" s="341"/>
      <c r="C3" s="382"/>
      <c r="D3" s="383"/>
    </row>
    <row r="4" spans="1:4" ht="29.25" customHeight="1">
      <c r="A4" s="801" t="s">
        <v>388</v>
      </c>
      <c r="B4" s="801"/>
      <c r="C4" s="801"/>
      <c r="D4" s="801"/>
    </row>
    <row r="5" spans="1:4" s="386" customFormat="1" ht="25.5">
      <c r="A5" s="384" t="s">
        <v>389</v>
      </c>
      <c r="B5" s="384" t="s">
        <v>390</v>
      </c>
      <c r="C5" s="385" t="s">
        <v>392</v>
      </c>
      <c r="D5" s="385" t="s">
        <v>393</v>
      </c>
    </row>
    <row r="6" spans="1:4">
      <c r="A6" s="387" t="s">
        <v>436</v>
      </c>
      <c r="B6" s="278">
        <v>2</v>
      </c>
      <c r="C6" s="388">
        <v>440</v>
      </c>
      <c r="D6" s="389">
        <f>C6*B6</f>
        <v>880</v>
      </c>
    </row>
    <row r="7" spans="1:4">
      <c r="A7" s="387" t="s">
        <v>437</v>
      </c>
      <c r="B7" s="278">
        <v>3</v>
      </c>
      <c r="C7" s="388">
        <v>2500</v>
      </c>
      <c r="D7" s="389">
        <f t="shared" ref="D7:D16" si="0">C7*B7</f>
        <v>7500</v>
      </c>
    </row>
    <row r="8" spans="1:4">
      <c r="A8" s="387" t="s">
        <v>438</v>
      </c>
      <c r="B8" s="278">
        <v>5</v>
      </c>
      <c r="C8" s="388">
        <v>400</v>
      </c>
      <c r="D8" s="389">
        <f t="shared" si="0"/>
        <v>2000</v>
      </c>
    </row>
    <row r="9" spans="1:4">
      <c r="A9" s="387" t="s">
        <v>439</v>
      </c>
      <c r="B9" s="278">
        <v>10</v>
      </c>
      <c r="C9" s="388">
        <v>101</v>
      </c>
      <c r="D9" s="389">
        <f t="shared" si="0"/>
        <v>1010</v>
      </c>
    </row>
    <row r="10" spans="1:4">
      <c r="A10" s="387" t="s">
        <v>422</v>
      </c>
      <c r="B10" s="278">
        <v>10</v>
      </c>
      <c r="C10" s="388">
        <v>65</v>
      </c>
      <c r="D10" s="389">
        <f t="shared" si="0"/>
        <v>650</v>
      </c>
    </row>
    <row r="11" spans="1:4">
      <c r="A11" s="387" t="s">
        <v>440</v>
      </c>
      <c r="B11" s="278">
        <v>1</v>
      </c>
      <c r="C11" s="388">
        <v>980</v>
      </c>
      <c r="D11" s="389">
        <f t="shared" si="0"/>
        <v>980</v>
      </c>
    </row>
    <row r="12" spans="1:4">
      <c r="A12" s="387" t="s">
        <v>441</v>
      </c>
      <c r="B12" s="278">
        <v>5</v>
      </c>
      <c r="C12" s="388">
        <v>10</v>
      </c>
      <c r="D12" s="389">
        <f t="shared" si="0"/>
        <v>50</v>
      </c>
    </row>
    <row r="13" spans="1:4">
      <c r="A13" s="387" t="s">
        <v>442</v>
      </c>
      <c r="B13" s="278">
        <v>1</v>
      </c>
      <c r="C13" s="388">
        <v>4.2</v>
      </c>
      <c r="D13" s="389">
        <f t="shared" si="0"/>
        <v>4.2</v>
      </c>
    </row>
    <row r="14" spans="1:4">
      <c r="A14" s="387" t="s">
        <v>443</v>
      </c>
      <c r="B14" s="278">
        <v>1</v>
      </c>
      <c r="C14" s="388">
        <v>310</v>
      </c>
      <c r="D14" s="389">
        <f t="shared" si="0"/>
        <v>310</v>
      </c>
    </row>
    <row r="15" spans="1:4">
      <c r="A15" s="387" t="s">
        <v>444</v>
      </c>
      <c r="B15" s="278">
        <v>2</v>
      </c>
      <c r="C15" s="388">
        <v>54</v>
      </c>
      <c r="D15" s="389">
        <f t="shared" si="0"/>
        <v>108</v>
      </c>
    </row>
    <row r="16" spans="1:4">
      <c r="A16" s="387" t="s">
        <v>445</v>
      </c>
      <c r="B16" s="278">
        <v>50</v>
      </c>
      <c r="C16" s="388">
        <v>42</v>
      </c>
      <c r="D16" s="389">
        <f t="shared" si="0"/>
        <v>2100</v>
      </c>
    </row>
    <row r="17" spans="1:6">
      <c r="A17" s="802" t="s">
        <v>461</v>
      </c>
      <c r="B17" s="802"/>
      <c r="C17" s="802"/>
      <c r="D17" s="390">
        <f>SUM(C6:C16)</f>
        <v>4906.2</v>
      </c>
    </row>
    <row r="18" spans="1:6">
      <c r="A18" s="802" t="s">
        <v>462</v>
      </c>
      <c r="B18" s="802"/>
      <c r="C18" s="802"/>
      <c r="D18" s="390">
        <f>'RESUMO DA PROPOSTA'!E20</f>
        <v>28</v>
      </c>
      <c r="F18" s="391"/>
    </row>
    <row r="19" spans="1:6">
      <c r="A19" s="802" t="s">
        <v>463</v>
      </c>
      <c r="B19" s="802"/>
      <c r="C19" s="802"/>
      <c r="D19" s="392">
        <f>D17/D18</f>
        <v>175.22</v>
      </c>
      <c r="F19" s="393"/>
    </row>
    <row r="20" spans="1:6">
      <c r="A20" s="798" t="str">
        <f>'UNIFORMES E EPI'!$A$28:$F$28</f>
        <v>Ananindeua-Pa,  28 de Abril  de 2025</v>
      </c>
      <c r="B20" s="799"/>
      <c r="C20" s="799"/>
      <c r="D20" s="800"/>
    </row>
  </sheetData>
  <mergeCells count="5">
    <mergeCell ref="A20:D20"/>
    <mergeCell ref="A4:D4"/>
    <mergeCell ref="A17:C17"/>
    <mergeCell ref="A18:C18"/>
    <mergeCell ref="A19:C19"/>
  </mergeCells>
  <pageMargins left="0.23622047244094491" right="0.23622047244094491" top="1.1979166666666667" bottom="0.74803149606299213" header="0.31496062992125984" footer="0.31496062992125984"/>
  <pageSetup paperSize="9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9"/>
  <sheetViews>
    <sheetView view="pageBreakPreview" topLeftCell="A22" zoomScaleNormal="100" zoomScaleSheetLayoutView="100" workbookViewId="0">
      <selection activeCell="G47" sqref="G47"/>
    </sheetView>
  </sheetViews>
  <sheetFormatPr defaultColWidth="8.85546875" defaultRowHeight="12.75"/>
  <cols>
    <col min="1" max="1" width="33.7109375" style="269" customWidth="1"/>
    <col min="2" max="2" width="18.140625" style="269" customWidth="1"/>
    <col min="3" max="3" width="12.85546875" style="369" customWidth="1"/>
    <col min="4" max="4" width="19.140625" style="369" customWidth="1"/>
    <col min="5" max="5" width="13.42578125" style="269" customWidth="1"/>
    <col min="6" max="6" width="12.140625" style="369" bestFit="1" customWidth="1"/>
    <col min="7" max="7" width="10.85546875" style="369" customWidth="1"/>
    <col min="8" max="8" width="17.42578125" style="269" customWidth="1"/>
    <col min="9" max="9" width="20.28515625" style="269" customWidth="1"/>
    <col min="10" max="10" width="17.140625" style="269" customWidth="1"/>
    <col min="11" max="16384" width="8.85546875" style="269"/>
  </cols>
  <sheetData>
    <row r="1" spans="1:10">
      <c r="A1" s="336" t="str">
        <f>'UNIFORMES E EPI'!$A$1</f>
        <v>Ao</v>
      </c>
      <c r="B1" s="337"/>
      <c r="C1" s="338"/>
      <c r="D1" s="338"/>
      <c r="E1" s="337"/>
      <c r="F1" s="338"/>
      <c r="G1" s="339"/>
    </row>
    <row r="2" spans="1:10">
      <c r="A2" s="340" t="str">
        <f>'UNIFORMES E EPI'!$A$2</f>
        <v>DEPARTAMENTO NACIONAL DE OBRAS CONTRA AS SECAS – DNOCS</v>
      </c>
      <c r="B2" s="341"/>
      <c r="C2" s="342"/>
      <c r="D2" s="342"/>
      <c r="E2" s="341"/>
      <c r="F2" s="342"/>
      <c r="G2" s="343"/>
    </row>
    <row r="3" spans="1:10">
      <c r="A3" s="340" t="str">
        <f>'UNIFORMES E EPI'!$A$3</f>
        <v>PREGÃO ELETRÔNICO Nº 90001/2025</v>
      </c>
      <c r="B3" s="341"/>
      <c r="C3" s="342"/>
      <c r="D3" s="342"/>
      <c r="E3" s="341"/>
      <c r="F3" s="342"/>
      <c r="G3" s="343"/>
    </row>
    <row r="4" spans="1:10">
      <c r="A4" s="340" t="str">
        <f>'UNIFORMES E EPI'!$A$4</f>
        <v>(Processo Administrativo n° 59400.000885/2023-81)</v>
      </c>
      <c r="B4" s="341"/>
      <c r="C4" s="342"/>
      <c r="D4" s="342"/>
      <c r="E4" s="341"/>
      <c r="F4" s="342"/>
      <c r="G4" s="343"/>
    </row>
    <row r="5" spans="1:10">
      <c r="A5" s="379" t="str">
        <f>'UNIFORMES E EPI'!$A$5</f>
        <v>COMISSÃO PERMANENTE DE LICITAÇÃO</v>
      </c>
      <c r="B5" s="344"/>
      <c r="C5" s="342"/>
      <c r="D5" s="342"/>
      <c r="E5" s="341"/>
      <c r="F5" s="342"/>
      <c r="G5" s="343"/>
    </row>
    <row r="6" spans="1:10">
      <c r="A6" s="379" t="str">
        <f>'UNIFORMES E EPI'!$A$6</f>
        <v xml:space="preserve">A/C: Sr.(a) Pregoeiro(a) </v>
      </c>
      <c r="B6" s="344"/>
      <c r="C6" s="342"/>
      <c r="D6" s="342"/>
      <c r="E6" s="341"/>
      <c r="F6" s="342"/>
      <c r="G6" s="343"/>
    </row>
    <row r="7" spans="1:10">
      <c r="A7" s="804" t="s">
        <v>383</v>
      </c>
      <c r="B7" s="804"/>
      <c r="C7" s="804"/>
      <c r="D7" s="804"/>
      <c r="E7" s="341"/>
      <c r="F7" s="342"/>
      <c r="G7" s="345"/>
      <c r="H7" s="346"/>
      <c r="I7" s="346"/>
      <c r="J7" s="346"/>
    </row>
    <row r="8" spans="1:10" ht="38.25">
      <c r="A8" s="347" t="s">
        <v>384</v>
      </c>
      <c r="B8" s="347" t="s">
        <v>385</v>
      </c>
      <c r="C8" s="348" t="s">
        <v>386</v>
      </c>
      <c r="D8" s="348" t="s">
        <v>387</v>
      </c>
      <c r="E8" s="341"/>
      <c r="F8" s="342"/>
      <c r="G8" s="349"/>
      <c r="H8" s="350"/>
      <c r="I8" s="350"/>
      <c r="J8" s="350"/>
    </row>
    <row r="9" spans="1:10">
      <c r="A9" s="278" t="s">
        <v>56</v>
      </c>
      <c r="B9" s="351" t="s">
        <v>480</v>
      </c>
      <c r="C9" s="352">
        <f>ENCARREGADO!K154</f>
        <v>4095.11</v>
      </c>
      <c r="D9" s="353">
        <f>1/(30*'RESUMO DA PROPOSTA'!C13)*C9</f>
        <v>0.17</v>
      </c>
      <c r="E9" s="341"/>
      <c r="F9" s="342"/>
      <c r="G9" s="354"/>
      <c r="H9" s="355"/>
      <c r="I9" s="356"/>
      <c r="J9" s="357"/>
    </row>
    <row r="10" spans="1:10">
      <c r="A10" s="278" t="s">
        <v>382</v>
      </c>
      <c r="B10" s="278" t="s">
        <v>481</v>
      </c>
      <c r="C10" s="352">
        <f>SERVENTE!K154</f>
        <v>4954.9799999999996</v>
      </c>
      <c r="D10" s="353">
        <f>1/'RESUMO DA PROPOSTA'!C13*C10</f>
        <v>6.19</v>
      </c>
      <c r="E10" s="341"/>
      <c r="F10" s="342"/>
      <c r="G10" s="354"/>
      <c r="H10" s="358"/>
      <c r="I10" s="356"/>
      <c r="J10" s="357"/>
    </row>
    <row r="11" spans="1:10">
      <c r="A11" s="803" t="s">
        <v>93</v>
      </c>
      <c r="B11" s="803"/>
      <c r="C11" s="803"/>
      <c r="D11" s="359">
        <f>D9+D10</f>
        <v>6.36</v>
      </c>
      <c r="E11" s="341"/>
      <c r="F11" s="342"/>
      <c r="G11" s="360"/>
      <c r="H11" s="361"/>
      <c r="I11" s="361"/>
      <c r="J11" s="362"/>
    </row>
    <row r="12" spans="1:10">
      <c r="A12" s="363"/>
      <c r="B12" s="361"/>
      <c r="C12" s="364"/>
      <c r="D12" s="365"/>
      <c r="E12" s="341"/>
      <c r="F12" s="342"/>
      <c r="G12" s="360"/>
      <c r="H12" s="361"/>
      <c r="I12" s="361"/>
      <c r="J12" s="362"/>
    </row>
    <row r="13" spans="1:10">
      <c r="A13" s="804" t="s">
        <v>450</v>
      </c>
      <c r="B13" s="804"/>
      <c r="C13" s="804"/>
      <c r="D13" s="804"/>
      <c r="E13" s="341"/>
      <c r="F13" s="342"/>
      <c r="G13" s="360"/>
      <c r="H13" s="361"/>
      <c r="I13" s="361"/>
      <c r="J13" s="362"/>
    </row>
    <row r="14" spans="1:10" ht="38.25">
      <c r="A14" s="347" t="s">
        <v>384</v>
      </c>
      <c r="B14" s="347" t="s">
        <v>385</v>
      </c>
      <c r="C14" s="348" t="s">
        <v>386</v>
      </c>
      <c r="D14" s="348" t="s">
        <v>387</v>
      </c>
      <c r="E14" s="341"/>
      <c r="F14" s="342"/>
      <c r="G14" s="360"/>
      <c r="H14" s="361"/>
      <c r="I14" s="361"/>
      <c r="J14" s="362"/>
    </row>
    <row r="15" spans="1:10">
      <c r="A15" s="278" t="s">
        <v>56</v>
      </c>
      <c r="B15" s="351" t="s">
        <v>486</v>
      </c>
      <c r="C15" s="352">
        <f>C9</f>
        <v>4095.11</v>
      </c>
      <c r="D15" s="353">
        <f>1/(30*'RESUMO DA PROPOSTA'!C17)*C15</f>
        <v>0.17</v>
      </c>
      <c r="E15" s="341"/>
      <c r="F15" s="342"/>
      <c r="G15" s="360"/>
      <c r="H15" s="361"/>
      <c r="I15" s="361"/>
      <c r="J15" s="362"/>
    </row>
    <row r="16" spans="1:10">
      <c r="A16" s="278" t="s">
        <v>382</v>
      </c>
      <c r="B16" s="278" t="s">
        <v>481</v>
      </c>
      <c r="C16" s="352">
        <f>C10</f>
        <v>4954.9799999999996</v>
      </c>
      <c r="D16" s="353">
        <f>1/'RESUMO DA PROPOSTA'!C17*C16</f>
        <v>6.19</v>
      </c>
      <c r="E16" s="341"/>
      <c r="F16" s="342"/>
      <c r="G16" s="360"/>
      <c r="H16" s="361"/>
      <c r="I16" s="361"/>
      <c r="J16" s="362"/>
    </row>
    <row r="17" spans="1:10">
      <c r="A17" s="803" t="s">
        <v>93</v>
      </c>
      <c r="B17" s="803"/>
      <c r="C17" s="803"/>
      <c r="D17" s="374">
        <f>D15+D16</f>
        <v>6.36</v>
      </c>
      <c r="E17" s="341"/>
      <c r="F17" s="342"/>
      <c r="G17" s="360"/>
      <c r="H17" s="361"/>
      <c r="I17" s="361"/>
      <c r="J17" s="362"/>
    </row>
    <row r="18" spans="1:10">
      <c r="A18" s="340"/>
      <c r="B18" s="341"/>
      <c r="C18" s="342"/>
      <c r="D18" s="342"/>
      <c r="E18" s="341"/>
      <c r="F18" s="342"/>
      <c r="G18" s="343"/>
    </row>
    <row r="19" spans="1:10">
      <c r="A19" s="804" t="s">
        <v>446</v>
      </c>
      <c r="B19" s="804"/>
      <c r="C19" s="804"/>
      <c r="D19" s="804"/>
      <c r="E19" s="341"/>
      <c r="F19" s="342"/>
      <c r="G19" s="345"/>
      <c r="H19" s="346"/>
      <c r="I19" s="346"/>
      <c r="J19" s="346"/>
    </row>
    <row r="20" spans="1:10" ht="38.25">
      <c r="A20" s="347" t="s">
        <v>384</v>
      </c>
      <c r="B20" s="347" t="s">
        <v>385</v>
      </c>
      <c r="C20" s="348" t="s">
        <v>386</v>
      </c>
      <c r="D20" s="348" t="s">
        <v>387</v>
      </c>
      <c r="E20" s="341"/>
      <c r="F20" s="342"/>
      <c r="G20" s="349"/>
      <c r="H20" s="350"/>
      <c r="I20" s="350"/>
      <c r="J20" s="350"/>
    </row>
    <row r="21" spans="1:10">
      <c r="A21" s="278" t="s">
        <v>56</v>
      </c>
      <c r="B21" s="278" t="s">
        <v>482</v>
      </c>
      <c r="C21" s="352">
        <f>C9</f>
        <v>4095.11</v>
      </c>
      <c r="D21" s="353">
        <f>1/(30*'RESUMO DA PROPOSTA'!C14)*C21</f>
        <v>0.68</v>
      </c>
      <c r="E21" s="341"/>
      <c r="F21" s="342"/>
      <c r="G21" s="354"/>
      <c r="H21" s="366"/>
      <c r="I21" s="356"/>
      <c r="J21" s="357"/>
    </row>
    <row r="22" spans="1:10">
      <c r="A22" s="278" t="s">
        <v>382</v>
      </c>
      <c r="B22" s="278" t="s">
        <v>484</v>
      </c>
      <c r="C22" s="352">
        <f>C10</f>
        <v>4954.9799999999996</v>
      </c>
      <c r="D22" s="353">
        <f>1/'RESUMO DA PROPOSTA'!C14*C22</f>
        <v>24.77</v>
      </c>
      <c r="E22" s="341"/>
      <c r="F22" s="342"/>
      <c r="G22" s="354"/>
      <c r="H22" s="358"/>
      <c r="I22" s="356"/>
      <c r="J22" s="357"/>
    </row>
    <row r="23" spans="1:10">
      <c r="A23" s="803" t="s">
        <v>93</v>
      </c>
      <c r="B23" s="803"/>
      <c r="C23" s="803"/>
      <c r="D23" s="359">
        <f>D21+D22</f>
        <v>25.45</v>
      </c>
      <c r="E23" s="341"/>
      <c r="F23" s="342"/>
      <c r="G23" s="360"/>
      <c r="H23" s="361"/>
      <c r="I23" s="361"/>
      <c r="J23" s="367"/>
    </row>
    <row r="24" spans="1:10">
      <c r="A24" s="340"/>
      <c r="B24" s="341"/>
      <c r="C24" s="342"/>
      <c r="D24" s="342"/>
      <c r="E24" s="341"/>
      <c r="F24" s="342"/>
      <c r="G24" s="343"/>
    </row>
    <row r="25" spans="1:10">
      <c r="A25" s="804" t="s">
        <v>454</v>
      </c>
      <c r="B25" s="804"/>
      <c r="C25" s="804"/>
      <c r="D25" s="804"/>
      <c r="E25" s="341"/>
      <c r="F25" s="342"/>
      <c r="G25" s="343"/>
    </row>
    <row r="26" spans="1:10" ht="38.25">
      <c r="A26" s="347" t="s">
        <v>384</v>
      </c>
      <c r="B26" s="347" t="s">
        <v>385</v>
      </c>
      <c r="C26" s="348" t="s">
        <v>386</v>
      </c>
      <c r="D26" s="375" t="s">
        <v>387</v>
      </c>
      <c r="E26" s="341"/>
      <c r="F26" s="342"/>
      <c r="G26" s="343"/>
    </row>
    <row r="27" spans="1:10">
      <c r="A27" s="278" t="s">
        <v>56</v>
      </c>
      <c r="B27" s="376" t="s">
        <v>480</v>
      </c>
      <c r="C27" s="352">
        <f>C21</f>
        <v>4095.11</v>
      </c>
      <c r="D27" s="377">
        <f>1/(30*'RESUMO DA PROPOSTA'!C15)*C27</f>
        <v>0.17</v>
      </c>
      <c r="E27" s="341"/>
      <c r="F27" s="342"/>
      <c r="G27" s="343"/>
    </row>
    <row r="28" spans="1:10">
      <c r="A28" s="278" t="s">
        <v>382</v>
      </c>
      <c r="B28" s="278" t="s">
        <v>481</v>
      </c>
      <c r="C28" s="352">
        <f>C22</f>
        <v>4954.9799999999996</v>
      </c>
      <c r="D28" s="377">
        <f>1/'RESUMO DA PROPOSTA'!C15*C28</f>
        <v>6.19</v>
      </c>
      <c r="E28" s="341"/>
      <c r="F28" s="342"/>
      <c r="G28" s="343"/>
    </row>
    <row r="29" spans="1:10">
      <c r="A29" s="803" t="s">
        <v>93</v>
      </c>
      <c r="B29" s="803"/>
      <c r="C29" s="803"/>
      <c r="D29" s="378">
        <f>D27+D28</f>
        <v>6.36</v>
      </c>
      <c r="E29" s="341"/>
      <c r="F29" s="342"/>
      <c r="G29" s="343"/>
    </row>
    <row r="30" spans="1:10">
      <c r="A30" s="340"/>
      <c r="B30" s="341"/>
      <c r="C30" s="342"/>
      <c r="D30" s="342"/>
      <c r="E30" s="341"/>
      <c r="F30" s="342"/>
      <c r="G30" s="343"/>
    </row>
    <row r="31" spans="1:10">
      <c r="A31" s="804" t="s">
        <v>451</v>
      </c>
      <c r="B31" s="804"/>
      <c r="C31" s="804"/>
      <c r="D31" s="804"/>
      <c r="E31" s="341"/>
      <c r="F31" s="342"/>
      <c r="G31" s="343"/>
    </row>
    <row r="32" spans="1:10" ht="38.25">
      <c r="A32" s="347" t="s">
        <v>384</v>
      </c>
      <c r="B32" s="347" t="s">
        <v>385</v>
      </c>
      <c r="C32" s="348" t="s">
        <v>386</v>
      </c>
      <c r="D32" s="348" t="s">
        <v>387</v>
      </c>
      <c r="E32" s="341"/>
      <c r="F32" s="342"/>
      <c r="G32" s="343"/>
    </row>
    <row r="33" spans="1:7">
      <c r="A33" s="278" t="s">
        <v>56</v>
      </c>
      <c r="B33" s="351" t="s">
        <v>483</v>
      </c>
      <c r="C33" s="352">
        <f>C27</f>
        <v>4095.11</v>
      </c>
      <c r="D33" s="353">
        <f>1/(30*'RESUMO DA PROPOSTA'!C16)*C33</f>
        <v>0.14000000000000001</v>
      </c>
      <c r="E33" s="341"/>
      <c r="F33" s="342"/>
      <c r="G33" s="343"/>
    </row>
    <row r="34" spans="1:7">
      <c r="A34" s="278" t="s">
        <v>382</v>
      </c>
      <c r="B34" s="278" t="s">
        <v>485</v>
      </c>
      <c r="C34" s="352">
        <f>C28</f>
        <v>4954.9799999999996</v>
      </c>
      <c r="D34" s="353">
        <f>1/'RESUMO DA PROPOSTA'!C16*C34</f>
        <v>4.95</v>
      </c>
      <c r="E34" s="341"/>
      <c r="F34" s="342"/>
      <c r="G34" s="343"/>
    </row>
    <row r="35" spans="1:7">
      <c r="A35" s="803" t="s">
        <v>93</v>
      </c>
      <c r="B35" s="803"/>
      <c r="C35" s="803"/>
      <c r="D35" s="374">
        <f>D33+D34</f>
        <v>5.09</v>
      </c>
      <c r="E35" s="341"/>
      <c r="F35" s="342"/>
      <c r="G35" s="343"/>
    </row>
    <row r="36" spans="1:7">
      <c r="A36" s="363"/>
      <c r="B36" s="361"/>
      <c r="C36" s="364"/>
      <c r="D36" s="368"/>
      <c r="E36" s="341"/>
      <c r="F36" s="342"/>
      <c r="G36" s="343"/>
    </row>
    <row r="37" spans="1:7">
      <c r="A37" s="804" t="s">
        <v>455</v>
      </c>
      <c r="B37" s="804"/>
      <c r="C37" s="804"/>
      <c r="D37" s="804"/>
      <c r="E37" s="341"/>
      <c r="F37" s="342"/>
      <c r="G37" s="343"/>
    </row>
    <row r="38" spans="1:7" ht="38.25">
      <c r="A38" s="347" t="s">
        <v>384</v>
      </c>
      <c r="B38" s="347" t="s">
        <v>385</v>
      </c>
      <c r="C38" s="348" t="s">
        <v>386</v>
      </c>
      <c r="D38" s="348" t="s">
        <v>387</v>
      </c>
      <c r="E38" s="341"/>
      <c r="F38" s="342"/>
      <c r="G38" s="343"/>
    </row>
    <row r="39" spans="1:7">
      <c r="A39" s="278" t="s">
        <v>56</v>
      </c>
      <c r="B39" s="373" t="s">
        <v>487</v>
      </c>
      <c r="C39" s="352">
        <f>C33</f>
        <v>4095.11</v>
      </c>
      <c r="D39" s="353">
        <f>1/(30*'RESUMO DA PROPOSTA'!C18)*C39</f>
        <v>0.08</v>
      </c>
      <c r="E39" s="341"/>
      <c r="F39" s="342"/>
      <c r="G39" s="343"/>
    </row>
    <row r="40" spans="1:7">
      <c r="A40" s="278" t="s">
        <v>382</v>
      </c>
      <c r="B40" s="278" t="s">
        <v>488</v>
      </c>
      <c r="C40" s="352">
        <f>C34</f>
        <v>4954.9799999999996</v>
      </c>
      <c r="D40" s="353">
        <f>1/'RESUMO DA PROPOSTA'!C18*C40</f>
        <v>2.75</v>
      </c>
      <c r="E40" s="341"/>
      <c r="F40" s="342"/>
      <c r="G40" s="343"/>
    </row>
    <row r="41" spans="1:7">
      <c r="A41" s="803" t="s">
        <v>93</v>
      </c>
      <c r="B41" s="803"/>
      <c r="C41" s="803"/>
      <c r="D41" s="359">
        <f>D39+D40</f>
        <v>2.83</v>
      </c>
      <c r="E41" s="341"/>
      <c r="F41" s="342"/>
      <c r="G41" s="343"/>
    </row>
    <row r="42" spans="1:7">
      <c r="A42" s="340"/>
      <c r="B42" s="341"/>
      <c r="C42" s="342"/>
      <c r="D42" s="342"/>
      <c r="E42" s="341"/>
      <c r="F42" s="342"/>
      <c r="G42" s="343"/>
    </row>
    <row r="43" spans="1:7">
      <c r="A43" s="804" t="s">
        <v>489</v>
      </c>
      <c r="B43" s="804"/>
      <c r="C43" s="804"/>
      <c r="D43" s="804"/>
      <c r="E43" s="804"/>
      <c r="F43" s="804"/>
      <c r="G43" s="804"/>
    </row>
    <row r="44" spans="1:7" ht="66.75" customHeight="1">
      <c r="A44" s="347" t="s">
        <v>384</v>
      </c>
      <c r="B44" s="347" t="s">
        <v>385</v>
      </c>
      <c r="C44" s="348" t="s">
        <v>456</v>
      </c>
      <c r="D44" s="348" t="s">
        <v>457</v>
      </c>
      <c r="E44" s="347" t="s">
        <v>458</v>
      </c>
      <c r="F44" s="348" t="s">
        <v>459</v>
      </c>
      <c r="G44" s="348" t="s">
        <v>460</v>
      </c>
    </row>
    <row r="45" spans="1:7">
      <c r="A45" s="370"/>
      <c r="B45" s="370"/>
      <c r="C45" s="371"/>
      <c r="D45" s="371"/>
      <c r="E45" s="370"/>
      <c r="F45" s="371"/>
      <c r="G45" s="371"/>
    </row>
    <row r="46" spans="1:7">
      <c r="A46" s="278" t="s">
        <v>56</v>
      </c>
      <c r="B46" s="278" t="s">
        <v>490</v>
      </c>
      <c r="C46" s="372">
        <v>16</v>
      </c>
      <c r="D46" s="372" t="s">
        <v>492</v>
      </c>
      <c r="E46" s="373">
        <f>1/(30*'RESUMO DA PROPOSTA'!C19)*C46*1/188.76</f>
        <v>9.3999999999999998E-6</v>
      </c>
      <c r="F46" s="352">
        <f>C33</f>
        <v>4095.11</v>
      </c>
      <c r="G46" s="372">
        <f>E46*F46+0.01</f>
        <v>0.05</v>
      </c>
    </row>
    <row r="47" spans="1:7">
      <c r="A47" s="278" t="s">
        <v>382</v>
      </c>
      <c r="B47" s="278" t="s">
        <v>491</v>
      </c>
      <c r="C47" s="372">
        <v>16</v>
      </c>
      <c r="D47" s="372" t="s">
        <v>492</v>
      </c>
      <c r="E47" s="373">
        <f>1/'RESUMO DA PROPOSTA'!C19*C47*1/188.76</f>
        <v>2.8249999999999998E-4</v>
      </c>
      <c r="F47" s="352">
        <f>C34</f>
        <v>4954.9799999999996</v>
      </c>
      <c r="G47" s="372">
        <f>E47*F47</f>
        <v>1.4</v>
      </c>
    </row>
    <row r="48" spans="1:7">
      <c r="A48" s="803" t="s">
        <v>93</v>
      </c>
      <c r="B48" s="803"/>
      <c r="C48" s="803"/>
      <c r="D48" s="803"/>
      <c r="E48" s="803"/>
      <c r="F48" s="803"/>
      <c r="G48" s="374">
        <f>G46+G47</f>
        <v>1.45</v>
      </c>
    </row>
    <row r="49" spans="1:7" ht="14.25" customHeight="1">
      <c r="A49" s="798" t="str">
        <f>'UNIFORMES E EPI'!$A$28:$F$28</f>
        <v>Ananindeua-Pa,  28 de Abril  de 2025</v>
      </c>
      <c r="B49" s="799"/>
      <c r="C49" s="799"/>
      <c r="D49" s="799"/>
      <c r="E49" s="799"/>
      <c r="F49" s="799"/>
      <c r="G49" s="800"/>
    </row>
  </sheetData>
  <mergeCells count="15">
    <mergeCell ref="A7:D7"/>
    <mergeCell ref="A19:D19"/>
    <mergeCell ref="A25:D25"/>
    <mergeCell ref="A31:D31"/>
    <mergeCell ref="A13:D13"/>
    <mergeCell ref="A49:G49"/>
    <mergeCell ref="A11:C11"/>
    <mergeCell ref="A17:C17"/>
    <mergeCell ref="A23:C23"/>
    <mergeCell ref="A29:C29"/>
    <mergeCell ref="A35:C35"/>
    <mergeCell ref="A41:C41"/>
    <mergeCell ref="A43:G43"/>
    <mergeCell ref="A48:F48"/>
    <mergeCell ref="A37:D37"/>
  </mergeCells>
  <pageMargins left="0.25" right="0.25" top="1.02125" bottom="0.75" header="0.3" footer="0.3"/>
  <pageSetup paperSize="9" scale="81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view="pageBreakPreview" topLeftCell="A7" zoomScaleNormal="100" zoomScaleSheetLayoutView="100" workbookViewId="0">
      <selection activeCell="J31" sqref="J31"/>
    </sheetView>
  </sheetViews>
  <sheetFormatPr defaultRowHeight="15"/>
  <cols>
    <col min="1" max="1" width="12.85546875" style="172" bestFit="1" customWidth="1"/>
    <col min="2" max="2" width="81.85546875" style="172" customWidth="1"/>
    <col min="3" max="3" width="12.28515625" style="172" customWidth="1"/>
    <col min="4" max="4" width="10.5703125" style="172" customWidth="1"/>
    <col min="5" max="5" width="11.140625" style="173" customWidth="1"/>
    <col min="6" max="6" width="12.140625" style="173" customWidth="1"/>
    <col min="7" max="7" width="10.140625" style="187" bestFit="1" customWidth="1"/>
    <col min="8" max="16384" width="9.140625" style="172"/>
  </cols>
  <sheetData>
    <row r="1" spans="1:7">
      <c r="A1" s="172" t="str">
        <f>PROPOSTA!A1</f>
        <v>Ao</v>
      </c>
    </row>
    <row r="2" spans="1:7">
      <c r="A2" s="172" t="str">
        <f>PROPOSTA!A2</f>
        <v>DEPARTAMENTO NACIONAL DE OBRAS CONTRA AS SECAS – DNOCS</v>
      </c>
    </row>
    <row r="3" spans="1:7">
      <c r="A3" s="172" t="str">
        <f>PROPOSTA!A3</f>
        <v>PREGÃO ELETRÔNICO Nº 90001/2025</v>
      </c>
    </row>
    <row r="4" spans="1:7">
      <c r="A4" s="172" t="str">
        <f>PROPOSTA!A4</f>
        <v>(Processo Administrativo n° 59400.000885/2023-81)</v>
      </c>
    </row>
    <row r="5" spans="1:7">
      <c r="A5" s="172" t="str">
        <f>PROPOSTA!A5</f>
        <v>COMISSÃO PERMANENTE DE LICITAÇÃO</v>
      </c>
    </row>
    <row r="6" spans="1:7">
      <c r="A6" s="172" t="str">
        <f>PROPOSTA!A6</f>
        <v xml:space="preserve">A/C: Sr.(a) Pregoeiro(a) </v>
      </c>
    </row>
    <row r="7" spans="1:7" ht="18.75" customHeight="1">
      <c r="A7" s="809" t="s">
        <v>493</v>
      </c>
      <c r="B7" s="810"/>
      <c r="C7" s="810"/>
      <c r="D7" s="810"/>
      <c r="E7" s="810"/>
      <c r="F7" s="810"/>
    </row>
    <row r="8" spans="1:7" s="177" customFormat="1" ht="30">
      <c r="A8" s="174" t="s">
        <v>296</v>
      </c>
      <c r="B8" s="174" t="s">
        <v>494</v>
      </c>
      <c r="C8" s="175" t="s">
        <v>390</v>
      </c>
      <c r="D8" s="175" t="s">
        <v>495</v>
      </c>
      <c r="E8" s="176" t="s">
        <v>516</v>
      </c>
      <c r="F8" s="176" t="s">
        <v>393</v>
      </c>
      <c r="G8" s="188"/>
    </row>
    <row r="9" spans="1:7" ht="30">
      <c r="A9" s="178">
        <v>1</v>
      </c>
      <c r="B9" s="179" t="s">
        <v>496</v>
      </c>
      <c r="C9" s="178" t="s">
        <v>42</v>
      </c>
      <c r="D9" s="180">
        <v>2</v>
      </c>
      <c r="E9" s="181">
        <v>72</v>
      </c>
      <c r="F9" s="181">
        <f>E9*D9</f>
        <v>144</v>
      </c>
    </row>
    <row r="10" spans="1:7">
      <c r="A10" s="178">
        <v>2</v>
      </c>
      <c r="B10" s="179" t="s">
        <v>497</v>
      </c>
      <c r="C10" s="178" t="s">
        <v>42</v>
      </c>
      <c r="D10" s="180">
        <v>10</v>
      </c>
      <c r="E10" s="181">
        <v>12</v>
      </c>
      <c r="F10" s="181">
        <f t="shared" ref="F10:F14" si="0">E10*D10</f>
        <v>120</v>
      </c>
    </row>
    <row r="11" spans="1:7" ht="30">
      <c r="A11" s="178">
        <v>3</v>
      </c>
      <c r="B11" s="179" t="s">
        <v>498</v>
      </c>
      <c r="C11" s="178" t="s">
        <v>499</v>
      </c>
      <c r="D11" s="180">
        <v>8</v>
      </c>
      <c r="E11" s="181">
        <v>60</v>
      </c>
      <c r="F11" s="181">
        <f t="shared" si="0"/>
        <v>480</v>
      </c>
    </row>
    <row r="12" spans="1:7" ht="45">
      <c r="A12" s="178">
        <v>4</v>
      </c>
      <c r="B12" s="179" t="s">
        <v>500</v>
      </c>
      <c r="C12" s="178" t="s">
        <v>499</v>
      </c>
      <c r="D12" s="180">
        <v>8</v>
      </c>
      <c r="E12" s="181">
        <v>60</v>
      </c>
      <c r="F12" s="181">
        <f t="shared" si="0"/>
        <v>480</v>
      </c>
    </row>
    <row r="13" spans="1:7" ht="45">
      <c r="A13" s="178">
        <v>5</v>
      </c>
      <c r="B13" s="179" t="s">
        <v>501</v>
      </c>
      <c r="C13" s="178" t="s">
        <v>499</v>
      </c>
      <c r="D13" s="180">
        <v>2</v>
      </c>
      <c r="E13" s="181">
        <v>65</v>
      </c>
      <c r="F13" s="181">
        <f t="shared" si="0"/>
        <v>130</v>
      </c>
    </row>
    <row r="14" spans="1:7">
      <c r="A14" s="178">
        <v>6</v>
      </c>
      <c r="B14" s="179" t="s">
        <v>502</v>
      </c>
      <c r="C14" s="178" t="s">
        <v>499</v>
      </c>
      <c r="D14" s="180">
        <v>1</v>
      </c>
      <c r="E14" s="181">
        <v>10</v>
      </c>
      <c r="F14" s="181">
        <f t="shared" si="0"/>
        <v>10</v>
      </c>
    </row>
    <row r="15" spans="1:7" ht="15.75" customHeight="1">
      <c r="A15" s="806" t="s">
        <v>393</v>
      </c>
      <c r="B15" s="807"/>
      <c r="C15" s="807"/>
      <c r="D15" s="807"/>
      <c r="E15" s="808"/>
      <c r="F15" s="182">
        <f>SUM(F9:F14)</f>
        <v>1364</v>
      </c>
    </row>
    <row r="16" spans="1:7" ht="15.75" customHeight="1">
      <c r="A16" s="806" t="s">
        <v>521</v>
      </c>
      <c r="B16" s="807"/>
      <c r="C16" s="807"/>
      <c r="D16" s="807"/>
      <c r="E16" s="808"/>
      <c r="F16" s="182">
        <f>'RESUMO DA PROPOSTA'!E20</f>
        <v>28</v>
      </c>
    </row>
    <row r="17" spans="1:6" ht="15.75" customHeight="1">
      <c r="A17" s="806" t="s">
        <v>522</v>
      </c>
      <c r="B17" s="807"/>
      <c r="C17" s="807"/>
      <c r="D17" s="807"/>
      <c r="E17" s="808"/>
      <c r="F17" s="182">
        <f>F15/F16</f>
        <v>48.71</v>
      </c>
    </row>
    <row r="18" spans="1:6">
      <c r="A18" s="183"/>
    </row>
    <row r="19" spans="1:6" ht="18.75" customHeight="1">
      <c r="A19" s="809" t="s">
        <v>503</v>
      </c>
      <c r="B19" s="810"/>
      <c r="C19" s="810"/>
      <c r="D19" s="810"/>
      <c r="E19" s="810"/>
      <c r="F19" s="810"/>
    </row>
    <row r="20" spans="1:6" ht="45">
      <c r="A20" s="184" t="s">
        <v>504</v>
      </c>
      <c r="B20" s="184" t="s">
        <v>505</v>
      </c>
      <c r="C20" s="174" t="s">
        <v>517</v>
      </c>
      <c r="D20" s="174" t="s">
        <v>518</v>
      </c>
      <c r="E20" s="185" t="s">
        <v>519</v>
      </c>
      <c r="F20" s="185" t="s">
        <v>520</v>
      </c>
    </row>
    <row r="21" spans="1:6" ht="30">
      <c r="A21" s="178" t="s">
        <v>506</v>
      </c>
      <c r="B21" s="179" t="s">
        <v>507</v>
      </c>
      <c r="C21" s="180" t="s">
        <v>508</v>
      </c>
      <c r="D21" s="186">
        <v>4</v>
      </c>
      <c r="E21" s="181">
        <v>72</v>
      </c>
      <c r="F21" s="181">
        <f>E21*D21</f>
        <v>288</v>
      </c>
    </row>
    <row r="22" spans="1:6" ht="30">
      <c r="A22" s="178" t="s">
        <v>509</v>
      </c>
      <c r="B22" s="179" t="s">
        <v>510</v>
      </c>
      <c r="C22" s="180" t="s">
        <v>508</v>
      </c>
      <c r="D22" s="186">
        <v>4</v>
      </c>
      <c r="E22" s="181">
        <v>75</v>
      </c>
      <c r="F22" s="181">
        <f t="shared" ref="F22:F24" si="1">E22*D22</f>
        <v>300</v>
      </c>
    </row>
    <row r="23" spans="1:6" ht="30">
      <c r="A23" s="178" t="s">
        <v>511</v>
      </c>
      <c r="B23" s="179" t="s">
        <v>512</v>
      </c>
      <c r="C23" s="180" t="s">
        <v>513</v>
      </c>
      <c r="D23" s="186">
        <v>2</v>
      </c>
      <c r="E23" s="181">
        <v>10</v>
      </c>
      <c r="F23" s="181">
        <f t="shared" si="1"/>
        <v>20</v>
      </c>
    </row>
    <row r="24" spans="1:6" ht="30">
      <c r="A24" s="178" t="s">
        <v>514</v>
      </c>
      <c r="B24" s="179" t="s">
        <v>515</v>
      </c>
      <c r="C24" s="180" t="s">
        <v>513</v>
      </c>
      <c r="D24" s="186">
        <v>2</v>
      </c>
      <c r="E24" s="181">
        <v>119.85</v>
      </c>
      <c r="F24" s="181">
        <f t="shared" si="1"/>
        <v>239.7</v>
      </c>
    </row>
    <row r="25" spans="1:6">
      <c r="A25" s="806" t="s">
        <v>393</v>
      </c>
      <c r="B25" s="807"/>
      <c r="C25" s="807"/>
      <c r="D25" s="807"/>
      <c r="E25" s="808"/>
      <c r="F25" s="182">
        <f>SUM(F21:F24)</f>
        <v>847.7</v>
      </c>
    </row>
    <row r="26" spans="1:6">
      <c r="A26" s="806" t="s">
        <v>521</v>
      </c>
      <c r="B26" s="807"/>
      <c r="C26" s="807"/>
      <c r="D26" s="807"/>
      <c r="E26" s="808"/>
      <c r="F26" s="182">
        <f>'RESUMO DA PROPOSTA'!D23</f>
        <v>10</v>
      </c>
    </row>
    <row r="27" spans="1:6">
      <c r="A27" s="806" t="s">
        <v>522</v>
      </c>
      <c r="B27" s="807"/>
      <c r="C27" s="807"/>
      <c r="D27" s="807"/>
      <c r="E27" s="808"/>
      <c r="F27" s="182">
        <f>F25/F26</f>
        <v>84.77</v>
      </c>
    </row>
    <row r="28" spans="1:6">
      <c r="A28" s="805" t="str">
        <f>PROPOSTA!A67</f>
        <v>Ananindeua-Pa,  28 de Abril  de 2025</v>
      </c>
      <c r="B28" s="805"/>
      <c r="C28" s="805"/>
      <c r="D28" s="805"/>
      <c r="E28" s="805"/>
      <c r="F28" s="805"/>
    </row>
  </sheetData>
  <mergeCells count="9">
    <mergeCell ref="A28:F28"/>
    <mergeCell ref="A25:E25"/>
    <mergeCell ref="A26:E26"/>
    <mergeCell ref="A27:E27"/>
    <mergeCell ref="A7:F7"/>
    <mergeCell ref="A19:F19"/>
    <mergeCell ref="A15:E15"/>
    <mergeCell ref="A16:E16"/>
    <mergeCell ref="A17:E17"/>
  </mergeCells>
  <pageMargins left="0.23622047244094491" right="0.23622047244094491" top="1.21875" bottom="0.74803149606299213" header="0.31496062992125984" footer="0.31496062992125984"/>
  <pageSetup paperSize="9" orientation="landscape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43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tr">
        <f>JARDINEIRO!E12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268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1492.31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JARDINEIRO!F25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1492.31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ref="F31:F36" si="0">$F$29*E31</f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1492.31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 -(0.06*F29)</f>
        <v>14.46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f>JARDINEIRO!F42</f>
        <v>116.18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33">
        <f>JARDINEIRO!F43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33">
        <f>JARDINEIRO!F44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33">
        <f>JARDINEIRO!F45</f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33">
        <f>JARDINEIRO!F46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239.64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116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116">
        <v>233.55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131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245.55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298.45999999999998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22.38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14.92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2.98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37.31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119.38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34.619999999999997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8.9499999999999993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539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124.35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41.46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165.81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59.89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225.7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4.28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1.55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5.83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6.22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0.5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47.75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29.01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10.48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11.94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105.9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165.81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20.73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0.31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4.1500000000000004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4.97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195.97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70.78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266.75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539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225.7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5.83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105.9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266.75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1143.18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15.6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15.68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31.28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279.36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60.65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183.79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523.79999999999995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555.08000000000004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1492.31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239.64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245.55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1143.18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3120.68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555.08000000000004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3675.76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3675.76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220545.6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44109.120000000003</v>
      </c>
      <c r="F155" s="615"/>
      <c r="H155" s="5"/>
    </row>
  </sheetData>
  <mergeCells count="150"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E12:F12"/>
    <mergeCell ref="C13:D13"/>
    <mergeCell ref="E13:F13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46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 t="s">
        <v>290</v>
      </c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281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tr">
        <f>PEDREIRO!E12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272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61">
        <v>1492.31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PEDREIRO!F25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v>1492.31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>
        <v>0.2</v>
      </c>
      <c r="F31" s="61">
        <f t="shared" ref="F31:F36" si="0">$F$29*E31</f>
        <v>298.45999999999998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0.2</v>
      </c>
      <c r="F37" s="69">
        <f>SUM(F29:F36)</f>
        <v>1790.77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(2*2*26)-(0.06*F29)</f>
        <v>14.46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f>PEDREIRO!F42</f>
        <v>116.18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33">
        <f>PEDREIRO!F43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33">
        <f>PEDREIRO!F44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33">
        <f>PEDREIRO!F45</f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33">
        <f>PEDREIRO!F46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239.64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116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116">
        <v>239.56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251.56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358.15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26.86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17.91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3.58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44.77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143.26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41.55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10.74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646.82000000000005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149.22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49.75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198.97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71.87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270.83999999999997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5.14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1.86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7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7.47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0.6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57.3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34.81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12.57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14.33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127.08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198.97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24.87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0.38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4.9800000000000004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5.96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235.16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84.94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320.10000000000002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646.82000000000005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270.83999999999997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7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127.08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320.10000000000002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1371.84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5.0000000000000001E-3</v>
      </c>
      <c r="F128" s="40">
        <f>E128*F148</f>
        <v>18.27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5.0000000000000001E-3</v>
      </c>
      <c r="F129" s="40">
        <f>E129*(F148+F128)</f>
        <v>18.36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0.01</v>
      </c>
      <c r="F130" s="69">
        <f>SUM(F128:F129)</f>
        <v>36.630000000000003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327.08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71.010000000000005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215.19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613.28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0.1525</v>
      </c>
      <c r="F137" s="71">
        <f>SUM(F136,F130)</f>
        <v>649.91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1790.77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239.64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251.56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1371.84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3653.81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649.91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4303.72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4303.72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258223.2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51644.639999999999</v>
      </c>
      <c r="F155" s="615"/>
      <c r="H155" s="5"/>
    </row>
  </sheetData>
  <mergeCells count="150"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E2:F2"/>
    <mergeCell ref="B3:F3"/>
    <mergeCell ref="B4:F4"/>
    <mergeCell ref="E5:F5"/>
    <mergeCell ref="E6:F6"/>
    <mergeCell ref="B7:F7"/>
    <mergeCell ref="E12:F12"/>
    <mergeCell ref="C13:D13"/>
    <mergeCell ref="E13:F13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57"/>
  <sheetViews>
    <sheetView showGridLines="0" view="pageBreakPreview" topLeftCell="A16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281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">
        <v>282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271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969.3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42736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969.3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 t="shared" ref="F30:F36" si="0"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>
        <v>0.2</v>
      </c>
      <c r="F31" s="61">
        <f t="shared" si="0"/>
        <v>193.86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0.2</v>
      </c>
      <c r="F37" s="69">
        <f>SUM(F29:F36)</f>
        <v>1163.1600000000001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(2*2*26)-(0.06*F29)</f>
        <v>45.84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125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62">
        <v>10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62">
        <v>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2.5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62"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183.34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35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1311.86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1323.86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 t="shared" ref="F66:F73" si="1">E66*$F$37</f>
        <v>232.63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si="1"/>
        <v>17.45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11.63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2.33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29.08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93.05</v>
      </c>
      <c r="H71" s="5"/>
    </row>
    <row r="72" spans="2:8" ht="15" customHeight="1">
      <c r="B72" s="34" t="s">
        <v>122</v>
      </c>
      <c r="C72" s="459" t="s">
        <v>261</v>
      </c>
      <c r="D72" s="508"/>
      <c r="E72" s="126">
        <v>0.03</v>
      </c>
      <c r="F72" s="38">
        <f t="shared" si="1"/>
        <v>34.89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6.98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0.36799999999999999</v>
      </c>
      <c r="F74" s="69">
        <f>SUM(F66:F73)</f>
        <v>428.04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>E80*$F$37</f>
        <v>96.93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>E81*$F$37</f>
        <v>32.31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129.24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4.0890000000000003E-2</v>
      </c>
      <c r="F83" s="94">
        <f>F82*E74</f>
        <v>47.56</v>
      </c>
    </row>
    <row r="84" spans="2:8" ht="15" customHeight="1">
      <c r="B84" s="443" t="s">
        <v>57</v>
      </c>
      <c r="C84" s="444"/>
      <c r="D84" s="445"/>
      <c r="E84" s="79">
        <f>SUM(E82:E83)</f>
        <v>0.152</v>
      </c>
      <c r="F84" s="71">
        <f>SUM(F82:F83)</f>
        <v>176.8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>E88*$F$37</f>
        <v>3.34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1.06E-3</v>
      </c>
      <c r="F89" s="94">
        <f>F88*E74</f>
        <v>1.23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3.9300000000000003E-3</v>
      </c>
      <c r="F90" s="69">
        <f>SUM(F88:F89)</f>
        <v>4.57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>E94*$F$37</f>
        <v>4.8499999999999996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0.39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>E96*$F$37</f>
        <v>37.22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>E97*$F$37</f>
        <v>22.61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7.1500000000000001E-3</v>
      </c>
      <c r="F98" s="94">
        <f>F97*E74</f>
        <v>8.32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>E99*$F$37</f>
        <v>9.31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7.109E-2</v>
      </c>
      <c r="F100" s="69">
        <f>SUM(F94:F99)</f>
        <v>82.7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7.8100000000000003E-2</v>
      </c>
      <c r="F106" s="38">
        <f t="shared" ref="F106:F113" si="2">E106*$F$37</f>
        <v>90.84</v>
      </c>
      <c r="H106" s="5"/>
    </row>
    <row r="107" spans="2:8" ht="15" customHeight="1">
      <c r="B107" s="34" t="s">
        <v>83</v>
      </c>
      <c r="C107" s="577" t="s">
        <v>283</v>
      </c>
      <c r="D107" s="578"/>
      <c r="E107" s="80">
        <v>2.6800000000000001E-2</v>
      </c>
      <c r="F107" s="38">
        <f t="shared" si="2"/>
        <v>31.17</v>
      </c>
      <c r="H107" s="5"/>
    </row>
    <row r="108" spans="2:8" ht="15" customHeight="1">
      <c r="B108" s="34" t="s">
        <v>86</v>
      </c>
      <c r="C108" s="122" t="s">
        <v>284</v>
      </c>
      <c r="D108" s="123"/>
      <c r="E108" s="80">
        <v>3.0000000000000001E-3</v>
      </c>
      <c r="F108" s="38">
        <f t="shared" si="2"/>
        <v>3.49</v>
      </c>
      <c r="H108" s="5"/>
    </row>
    <row r="109" spans="2:8" ht="15" customHeight="1">
      <c r="B109" s="34" t="s">
        <v>88</v>
      </c>
      <c r="C109" s="459" t="s">
        <v>206</v>
      </c>
      <c r="D109" s="508"/>
      <c r="E109" s="80">
        <v>2.9999999999999997E-4</v>
      </c>
      <c r="F109" s="38">
        <f t="shared" si="2"/>
        <v>0.35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5.0000000000000001E-4</v>
      </c>
      <c r="F110" s="38">
        <f t="shared" si="2"/>
        <v>0.57999999999999996</v>
      </c>
      <c r="H110" s="5"/>
    </row>
    <row r="111" spans="2:8" ht="15" customHeight="1">
      <c r="B111" s="34" t="s">
        <v>116</v>
      </c>
      <c r="C111" s="459" t="s">
        <v>285</v>
      </c>
      <c r="D111" s="508"/>
      <c r="E111" s="80">
        <v>6.7000000000000002E-3</v>
      </c>
      <c r="F111" s="38">
        <f t="shared" si="2"/>
        <v>7.79</v>
      </c>
      <c r="H111" s="5"/>
    </row>
    <row r="112" spans="2:8" ht="15" customHeight="1">
      <c r="B112" s="102" t="s">
        <v>122</v>
      </c>
      <c r="C112" s="475" t="s">
        <v>286</v>
      </c>
      <c r="D112" s="564"/>
      <c r="E112" s="80">
        <v>3.2000000000000002E-3</v>
      </c>
      <c r="F112" s="38">
        <f t="shared" si="2"/>
        <v>3.72</v>
      </c>
      <c r="H112" s="5"/>
    </row>
    <row r="113" spans="2:8" ht="15" customHeight="1">
      <c r="B113" s="132" t="s">
        <v>125</v>
      </c>
      <c r="C113" s="124" t="s">
        <v>141</v>
      </c>
      <c r="D113" s="121"/>
      <c r="E113" s="80">
        <v>0</v>
      </c>
      <c r="F113" s="38">
        <f t="shared" si="2"/>
        <v>0</v>
      </c>
      <c r="H113" s="5"/>
    </row>
    <row r="114" spans="2:8" ht="15" customHeight="1">
      <c r="B114" s="443" t="s">
        <v>183</v>
      </c>
      <c r="C114" s="444"/>
      <c r="D114" s="445"/>
      <c r="E114" s="79">
        <f>SUM(E106:E113)</f>
        <v>0.1186</v>
      </c>
      <c r="F114" s="73">
        <f>SUM(F106:F113)</f>
        <v>137.94</v>
      </c>
      <c r="H114" s="5"/>
    </row>
    <row r="115" spans="2:8" ht="15" customHeight="1">
      <c r="B115" s="102" t="s">
        <v>287</v>
      </c>
      <c r="C115" s="577" t="s">
        <v>209</v>
      </c>
      <c r="D115" s="578"/>
      <c r="E115" s="78">
        <f>E74*E114</f>
        <v>4.3639999999999998E-2</v>
      </c>
      <c r="F115" s="76">
        <f>E74*F114</f>
        <v>50.76</v>
      </c>
      <c r="H115" s="5"/>
    </row>
    <row r="116" spans="2:8" ht="15" customHeight="1">
      <c r="B116" s="443" t="s">
        <v>57</v>
      </c>
      <c r="C116" s="444"/>
      <c r="D116" s="445"/>
      <c r="E116" s="79">
        <f>SUM(E114:E115)</f>
        <v>0.16224</v>
      </c>
      <c r="F116" s="69">
        <f>SUM(F114:F115)</f>
        <v>188.7</v>
      </c>
      <c r="H116" s="5"/>
    </row>
    <row r="117" spans="2:8" ht="15" customHeight="1">
      <c r="H117" s="5"/>
    </row>
    <row r="118" spans="2:8" ht="15" customHeight="1">
      <c r="B118" s="443" t="s">
        <v>210</v>
      </c>
      <c r="C118" s="445"/>
      <c r="D118" s="443" t="s">
        <v>211</v>
      </c>
      <c r="E118" s="444"/>
      <c r="F118" s="445"/>
      <c r="H118" s="5"/>
    </row>
    <row r="119" spans="2:8" ht="15" customHeight="1">
      <c r="B119" s="101">
        <v>4</v>
      </c>
      <c r="C119" s="575" t="s">
        <v>212</v>
      </c>
      <c r="D119" s="576"/>
      <c r="E119" s="87" t="s">
        <v>166</v>
      </c>
      <c r="F119" s="68" t="s">
        <v>108</v>
      </c>
      <c r="H119" s="5"/>
    </row>
    <row r="120" spans="2:8" ht="15" customHeight="1">
      <c r="B120" s="34" t="s">
        <v>165</v>
      </c>
      <c r="C120" s="459" t="str">
        <f>D64</f>
        <v>Encargos Previdenciários e FGTS</v>
      </c>
      <c r="D120" s="508"/>
      <c r="E120" s="90">
        <f>E74</f>
        <v>0.36799999999999999</v>
      </c>
      <c r="F120" s="38">
        <f>F74</f>
        <v>428.04</v>
      </c>
      <c r="H120" s="5"/>
    </row>
    <row r="121" spans="2:8" ht="15" customHeight="1">
      <c r="B121" s="34" t="s">
        <v>179</v>
      </c>
      <c r="C121" s="577" t="str">
        <f>D78</f>
        <v>13° Salário e Adicional de Férias</v>
      </c>
      <c r="D121" s="578"/>
      <c r="E121" s="90">
        <f>E84</f>
        <v>0.152</v>
      </c>
      <c r="F121" s="38">
        <f>F84</f>
        <v>176.8</v>
      </c>
      <c r="H121" s="5"/>
    </row>
    <row r="122" spans="2:8" ht="15" customHeight="1">
      <c r="B122" s="34" t="s">
        <v>187</v>
      </c>
      <c r="C122" s="459" t="str">
        <f>D86</f>
        <v>Afastamento Maternidade</v>
      </c>
      <c r="D122" s="508"/>
      <c r="E122" s="90">
        <f>E90</f>
        <v>3.9300000000000003E-3</v>
      </c>
      <c r="F122" s="38">
        <f>F90</f>
        <v>4.57</v>
      </c>
      <c r="H122" s="5"/>
    </row>
    <row r="123" spans="2:8" ht="15" customHeight="1">
      <c r="B123" s="34" t="s">
        <v>191</v>
      </c>
      <c r="C123" s="459" t="str">
        <f>D92</f>
        <v>Provisão para Rescisão</v>
      </c>
      <c r="D123" s="508"/>
      <c r="E123" s="90">
        <f>E100</f>
        <v>7.109E-2</v>
      </c>
      <c r="F123" s="38">
        <f>F100</f>
        <v>82.7</v>
      </c>
      <c r="H123" s="5"/>
    </row>
    <row r="124" spans="2:8" ht="15" customHeight="1">
      <c r="B124" s="34" t="s">
        <v>202</v>
      </c>
      <c r="C124" s="459" t="str">
        <f>D104</f>
        <v>Custo de Reposição do Profissional Ausente</v>
      </c>
      <c r="D124" s="508"/>
      <c r="E124" s="90">
        <f>E116</f>
        <v>0.16224</v>
      </c>
      <c r="F124" s="38">
        <f>F116</f>
        <v>188.7</v>
      </c>
      <c r="H124" s="5"/>
    </row>
    <row r="125" spans="2:8" ht="15" customHeight="1">
      <c r="B125" s="102" t="s">
        <v>213</v>
      </c>
      <c r="C125" s="475" t="s">
        <v>126</v>
      </c>
      <c r="D125" s="564"/>
      <c r="E125" s="90">
        <v>0</v>
      </c>
      <c r="F125" s="38">
        <v>0</v>
      </c>
      <c r="H125" s="5"/>
    </row>
    <row r="126" spans="2:8" ht="15" customHeight="1">
      <c r="B126" s="443" t="s">
        <v>57</v>
      </c>
      <c r="C126" s="444"/>
      <c r="D126" s="445"/>
      <c r="E126" s="89">
        <f>SUM(E120:E125)</f>
        <v>0.75726000000000004</v>
      </c>
      <c r="F126" s="69">
        <f>SUM(F120:F125)</f>
        <v>880.81</v>
      </c>
      <c r="H126" s="5"/>
    </row>
    <row r="127" spans="2:8" ht="15" customHeight="1">
      <c r="H127" s="5"/>
    </row>
    <row r="128" spans="2:8" ht="15" customHeight="1">
      <c r="B128" s="443" t="s">
        <v>214</v>
      </c>
      <c r="C128" s="445"/>
      <c r="D128" s="443" t="s">
        <v>215</v>
      </c>
      <c r="E128" s="444"/>
      <c r="F128" s="445"/>
      <c r="H128" s="5"/>
    </row>
    <row r="129" spans="2:8" ht="15" customHeight="1">
      <c r="B129" s="101">
        <v>5</v>
      </c>
      <c r="C129" s="443" t="s">
        <v>216</v>
      </c>
      <c r="D129" s="445"/>
      <c r="E129" s="87" t="s">
        <v>166</v>
      </c>
      <c r="F129" s="68" t="s">
        <v>108</v>
      </c>
      <c r="H129" s="5"/>
    </row>
    <row r="130" spans="2:8" ht="15" customHeight="1">
      <c r="B130" s="34" t="s">
        <v>78</v>
      </c>
      <c r="C130" s="579" t="s">
        <v>217</v>
      </c>
      <c r="D130" s="580"/>
      <c r="E130" s="84">
        <v>5.0000000000000001E-3</v>
      </c>
      <c r="F130" s="40">
        <f>E130*F150</f>
        <v>17.760000000000002</v>
      </c>
      <c r="H130" s="5"/>
    </row>
    <row r="131" spans="2:8" ht="15" customHeight="1">
      <c r="B131" s="34" t="s">
        <v>83</v>
      </c>
      <c r="C131" s="104" t="s">
        <v>218</v>
      </c>
      <c r="D131" s="104"/>
      <c r="E131" s="84">
        <v>5.0000000000000001E-3</v>
      </c>
      <c r="F131" s="40">
        <f>E131*(F150+F130)</f>
        <v>17.84</v>
      </c>
      <c r="H131" s="5"/>
    </row>
    <row r="132" spans="2:8" ht="15" customHeight="1">
      <c r="B132" s="581" t="s">
        <v>219</v>
      </c>
      <c r="C132" s="582"/>
      <c r="D132" s="583"/>
      <c r="E132" s="79">
        <f>SUM(E130:E131)</f>
        <v>0.01</v>
      </c>
      <c r="F132" s="69">
        <f>SUM(F130:F131)</f>
        <v>35.6</v>
      </c>
      <c r="H132" s="5"/>
    </row>
    <row r="133" spans="2:8" ht="15" customHeight="1">
      <c r="B133" s="531" t="s">
        <v>86</v>
      </c>
      <c r="C133" s="459" t="s">
        <v>220</v>
      </c>
      <c r="D133" s="460"/>
      <c r="E133" s="460"/>
      <c r="F133" s="508"/>
      <c r="H133" s="5"/>
    </row>
    <row r="134" spans="2:8" ht="15" customHeight="1">
      <c r="B134" s="532"/>
      <c r="C134" s="584" t="s">
        <v>221</v>
      </c>
      <c r="D134" s="42" t="s">
        <v>222</v>
      </c>
      <c r="E134" s="80">
        <v>7.5999999999999998E-2</v>
      </c>
      <c r="F134" s="41">
        <f>(($F$150+$F$130+$F$131)/(1-$E$138))*E134</f>
        <v>317.89</v>
      </c>
      <c r="H134" s="5"/>
    </row>
    <row r="135" spans="2:8" ht="15" customHeight="1">
      <c r="B135" s="532"/>
      <c r="C135" s="585"/>
      <c r="D135" s="42" t="s">
        <v>223</v>
      </c>
      <c r="E135" s="80">
        <v>1.6500000000000001E-2</v>
      </c>
      <c r="F135" s="41">
        <f>(($F$150+$F$130+$F$131)/(1-$E$138))*E135</f>
        <v>69.02</v>
      </c>
      <c r="H135" s="5"/>
    </row>
    <row r="136" spans="2:8" ht="15" customHeight="1">
      <c r="B136" s="532"/>
      <c r="C136" s="43" t="s">
        <v>224</v>
      </c>
      <c r="D136" s="42" t="s">
        <v>225</v>
      </c>
      <c r="E136" s="80">
        <v>0.05</v>
      </c>
      <c r="F136" s="41">
        <f>(($F$150+$F$130+$F$131)/(1-$E$138))*E136</f>
        <v>209.14</v>
      </c>
      <c r="H136" s="5"/>
    </row>
    <row r="137" spans="2:8" ht="15" customHeight="1">
      <c r="B137" s="533"/>
      <c r="C137" s="43" t="s">
        <v>226</v>
      </c>
      <c r="D137" s="72"/>
      <c r="E137" s="80">
        <v>0</v>
      </c>
      <c r="F137" s="41">
        <f>(($F$150+$F$130+$F$131)/(1-$E$138))*E137</f>
        <v>0</v>
      </c>
      <c r="H137" s="5"/>
    </row>
    <row r="138" spans="2:8" ht="15" customHeight="1">
      <c r="B138" s="581" t="s">
        <v>227</v>
      </c>
      <c r="C138" s="582"/>
      <c r="D138" s="583"/>
      <c r="E138" s="79">
        <f>SUM(E134:E137)</f>
        <v>0.14249999999999999</v>
      </c>
      <c r="F138" s="69">
        <f>SUM(F134:F137)</f>
        <v>596.04999999999995</v>
      </c>
      <c r="H138" s="5"/>
    </row>
    <row r="139" spans="2:8" ht="15" customHeight="1">
      <c r="B139" s="443" t="s">
        <v>57</v>
      </c>
      <c r="C139" s="444"/>
      <c r="D139" s="445"/>
      <c r="E139" s="79">
        <f>E132+E138</f>
        <v>0.1525</v>
      </c>
      <c r="F139" s="71">
        <f>SUM(F138,F132)</f>
        <v>631.65</v>
      </c>
      <c r="H139" s="5"/>
    </row>
    <row r="140" spans="2:8" ht="15" customHeight="1">
      <c r="B140" s="39" t="s">
        <v>145</v>
      </c>
      <c r="C140" s="565" t="s">
        <v>228</v>
      </c>
      <c r="D140" s="566"/>
      <c r="E140" s="566"/>
      <c r="F140" s="567"/>
      <c r="H140" s="5"/>
    </row>
    <row r="141" spans="2:8" ht="15" customHeight="1">
      <c r="B141" s="39" t="s">
        <v>148</v>
      </c>
      <c r="C141" s="565" t="s">
        <v>229</v>
      </c>
      <c r="D141" s="566"/>
      <c r="E141" s="566"/>
      <c r="F141" s="567"/>
      <c r="H141" s="5"/>
    </row>
    <row r="142" spans="2:8" ht="25.5" customHeight="1">
      <c r="B142" s="39" t="s">
        <v>230</v>
      </c>
      <c r="C142" s="528" t="s">
        <v>231</v>
      </c>
      <c r="D142" s="529"/>
      <c r="E142" s="529"/>
      <c r="F142" s="530"/>
      <c r="H142" s="5"/>
    </row>
    <row r="143" spans="2:8" ht="15" customHeight="1">
      <c r="H143" s="5"/>
    </row>
    <row r="144" spans="2:8" ht="15" customHeight="1">
      <c r="B144" s="443" t="s">
        <v>232</v>
      </c>
      <c r="C144" s="444"/>
      <c r="D144" s="444"/>
      <c r="E144" s="444"/>
      <c r="F144" s="445"/>
      <c r="H144" s="5"/>
    </row>
    <row r="145" spans="2:8" ht="15" customHeight="1">
      <c r="B145" s="465" t="s">
        <v>233</v>
      </c>
      <c r="C145" s="513"/>
      <c r="D145" s="513"/>
      <c r="E145" s="466"/>
      <c r="F145" s="65" t="s">
        <v>234</v>
      </c>
      <c r="H145" s="5"/>
    </row>
    <row r="146" spans="2:8" ht="15" customHeight="1">
      <c r="B146" s="34" t="s">
        <v>78</v>
      </c>
      <c r="C146" s="459" t="s">
        <v>235</v>
      </c>
      <c r="D146" s="460"/>
      <c r="E146" s="508"/>
      <c r="F146" s="38">
        <f>F37</f>
        <v>1163.1600000000001</v>
      </c>
      <c r="H146" s="5"/>
    </row>
    <row r="147" spans="2:8" ht="15" customHeight="1">
      <c r="B147" s="34" t="s">
        <v>83</v>
      </c>
      <c r="C147" s="459" t="s">
        <v>236</v>
      </c>
      <c r="D147" s="460"/>
      <c r="E147" s="508"/>
      <c r="F147" s="38">
        <f>F47</f>
        <v>183.34</v>
      </c>
      <c r="H147" s="5"/>
    </row>
    <row r="148" spans="2:8" ht="15" customHeight="1">
      <c r="B148" s="34" t="s">
        <v>86</v>
      </c>
      <c r="C148" s="459" t="s">
        <v>237</v>
      </c>
      <c r="D148" s="460"/>
      <c r="E148" s="508"/>
      <c r="F148" s="38">
        <f>F60</f>
        <v>1323.86</v>
      </c>
      <c r="H148" s="5"/>
    </row>
    <row r="149" spans="2:8" ht="15" customHeight="1">
      <c r="B149" s="34" t="s">
        <v>88</v>
      </c>
      <c r="C149" s="459" t="s">
        <v>212</v>
      </c>
      <c r="D149" s="460"/>
      <c r="E149" s="508"/>
      <c r="F149" s="38">
        <f>F126</f>
        <v>880.81</v>
      </c>
      <c r="H149" s="5"/>
    </row>
    <row r="150" spans="2:8" ht="15" customHeight="1">
      <c r="B150" s="443" t="s">
        <v>238</v>
      </c>
      <c r="C150" s="444"/>
      <c r="D150" s="444"/>
      <c r="E150" s="445"/>
      <c r="F150" s="73">
        <f>SUM(F146:F149)</f>
        <v>3551.17</v>
      </c>
      <c r="H150" s="5"/>
    </row>
    <row r="151" spans="2:8" ht="15" customHeight="1">
      <c r="B151" s="34" t="s">
        <v>113</v>
      </c>
      <c r="C151" s="459" t="s">
        <v>239</v>
      </c>
      <c r="D151" s="460"/>
      <c r="E151" s="508"/>
      <c r="F151" s="38">
        <f>F139</f>
        <v>631.65</v>
      </c>
      <c r="H151" s="5"/>
    </row>
    <row r="152" spans="2:8" ht="15" customHeight="1">
      <c r="B152" s="443" t="s">
        <v>240</v>
      </c>
      <c r="C152" s="444"/>
      <c r="D152" s="444"/>
      <c r="E152" s="445"/>
      <c r="F152" s="73">
        <f>SUM(F150:F151)</f>
        <v>4182.82</v>
      </c>
      <c r="H152" s="5"/>
    </row>
    <row r="153" spans="2:8" ht="15" customHeight="1">
      <c r="B153" s="617" t="s">
        <v>264</v>
      </c>
      <c r="C153" s="617"/>
      <c r="D153" s="617"/>
      <c r="E153" s="617"/>
      <c r="F153" s="110">
        <f>F152*E16</f>
        <v>4182.82</v>
      </c>
      <c r="H153" s="5"/>
    </row>
    <row r="154" spans="2:8" ht="15" customHeight="1">
      <c r="H154" s="5"/>
    </row>
    <row r="155" spans="2:8" ht="26.25" customHeight="1">
      <c r="B155" s="614" t="s">
        <v>151</v>
      </c>
      <c r="C155" s="614"/>
      <c r="D155" s="111" t="s">
        <v>152</v>
      </c>
      <c r="E155" s="614" t="s">
        <v>251</v>
      </c>
      <c r="F155" s="614"/>
      <c r="G155" s="112"/>
      <c r="H155" s="5"/>
    </row>
    <row r="156" spans="2:8" ht="31.5" customHeight="1">
      <c r="B156" s="614" t="s">
        <v>253</v>
      </c>
      <c r="C156" s="614"/>
      <c r="D156" s="113">
        <v>60</v>
      </c>
      <c r="E156" s="615">
        <f>F153*D156</f>
        <v>250969.2</v>
      </c>
      <c r="F156" s="615"/>
      <c r="H156" s="5"/>
    </row>
    <row r="157" spans="2:8" ht="35.25" customHeight="1">
      <c r="B157" s="614" t="s">
        <v>263</v>
      </c>
      <c r="C157" s="614"/>
      <c r="D157" s="113">
        <v>12</v>
      </c>
      <c r="E157" s="615">
        <f>F153*D157</f>
        <v>50193.84</v>
      </c>
      <c r="F157" s="615"/>
      <c r="H157" s="5"/>
    </row>
  </sheetData>
  <mergeCells count="150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B104:C104"/>
    <mergeCell ref="D104:F104"/>
    <mergeCell ref="C105:D105"/>
    <mergeCell ref="C106:D106"/>
    <mergeCell ref="C107:D107"/>
    <mergeCell ref="C109:D109"/>
    <mergeCell ref="C97:D97"/>
    <mergeCell ref="C98:D98"/>
    <mergeCell ref="C99:D99"/>
    <mergeCell ref="B100:D100"/>
    <mergeCell ref="C101:F101"/>
    <mergeCell ref="C102:F102"/>
    <mergeCell ref="B118:C118"/>
    <mergeCell ref="D118:F118"/>
    <mergeCell ref="C119:D119"/>
    <mergeCell ref="C120:D120"/>
    <mergeCell ref="C121:D121"/>
    <mergeCell ref="C122:D122"/>
    <mergeCell ref="C110:D110"/>
    <mergeCell ref="C111:D111"/>
    <mergeCell ref="C112:D112"/>
    <mergeCell ref="B114:D114"/>
    <mergeCell ref="C115:D115"/>
    <mergeCell ref="B116:D116"/>
    <mergeCell ref="C129:D129"/>
    <mergeCell ref="C130:D130"/>
    <mergeCell ref="B132:D132"/>
    <mergeCell ref="B133:B137"/>
    <mergeCell ref="C133:F133"/>
    <mergeCell ref="C134:C135"/>
    <mergeCell ref="C123:D123"/>
    <mergeCell ref="C124:D124"/>
    <mergeCell ref="C125:D125"/>
    <mergeCell ref="B126:D126"/>
    <mergeCell ref="B128:C128"/>
    <mergeCell ref="D128:F128"/>
    <mergeCell ref="B145:E145"/>
    <mergeCell ref="C146:E146"/>
    <mergeCell ref="C147:E147"/>
    <mergeCell ref="C148:E148"/>
    <mergeCell ref="C149:E149"/>
    <mergeCell ref="B150:E150"/>
    <mergeCell ref="B138:D138"/>
    <mergeCell ref="B139:D139"/>
    <mergeCell ref="C140:F140"/>
    <mergeCell ref="C141:F141"/>
    <mergeCell ref="C142:F142"/>
    <mergeCell ref="B144:F144"/>
    <mergeCell ref="B157:C157"/>
    <mergeCell ref="E157:F157"/>
    <mergeCell ref="C151:E151"/>
    <mergeCell ref="B152:E152"/>
    <mergeCell ref="B153:E153"/>
    <mergeCell ref="B155:C155"/>
    <mergeCell ref="E155:F155"/>
    <mergeCell ref="B156:C156"/>
    <mergeCell ref="E156:F156"/>
  </mergeCells>
  <pageMargins left="0.511811024" right="0.511811024" top="0.78740157499999996" bottom="0.78740157499999996" header="0.31496062000000002" footer="0.31496062000000002"/>
  <pageSetup paperSize="9" scale="52" orientation="portrait" r:id="rId1"/>
  <rowBreaks count="2" manualBreakCount="2">
    <brk id="41" max="16383" man="1"/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57"/>
  <sheetViews>
    <sheetView showGridLines="0" view="pageBreakPreview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">
        <v>282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269</v>
      </c>
      <c r="C16" s="486"/>
      <c r="D16" s="9" t="s">
        <v>95</v>
      </c>
      <c r="E16" s="487">
        <v>2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965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42736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965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 t="shared" ref="F30:F36" si="0"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/>
      <c r="F31" s="61">
        <f t="shared" si="0"/>
        <v>0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</v>
      </c>
      <c r="F37" s="69">
        <f>SUM(F29:F36)</f>
        <v>965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(2*2*26)-(0.06*F29)</f>
        <v>46.1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125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62">
        <v>10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62">
        <v>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2.5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62"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183.6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116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0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12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 t="shared" ref="F66:F73" si="1">E66*$F$37</f>
        <v>193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si="1"/>
        <v>14.48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9.65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1.93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24.13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77.2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0.03</v>
      </c>
      <c r="F72" s="38">
        <f t="shared" si="1"/>
        <v>28.95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5.79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0.36799999999999999</v>
      </c>
      <c r="F74" s="69">
        <f>SUM(F66:F73)</f>
        <v>355.13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>E80*$F$37</f>
        <v>80.41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>E81*$F$37</f>
        <v>26.81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107.22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4.0890000000000003E-2</v>
      </c>
      <c r="F83" s="94">
        <f>F82*E74</f>
        <v>39.46</v>
      </c>
    </row>
    <row r="84" spans="2:8" ht="15" customHeight="1">
      <c r="B84" s="443" t="s">
        <v>57</v>
      </c>
      <c r="C84" s="444"/>
      <c r="D84" s="445"/>
      <c r="E84" s="79">
        <f>SUM(E82:E83)</f>
        <v>0.152</v>
      </c>
      <c r="F84" s="71">
        <f>SUM(F82:F83)</f>
        <v>146.68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>E88*$F$37</f>
        <v>2.77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1.06E-3</v>
      </c>
      <c r="F89" s="94">
        <f>F88*E74</f>
        <v>1.02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3.9300000000000003E-3</v>
      </c>
      <c r="F90" s="69">
        <f>SUM(F88:F89)</f>
        <v>3.79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>E94*$F$37</f>
        <v>4.0199999999999996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0.32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>E96*$F$37</f>
        <v>30.88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>E97*$F$37</f>
        <v>18.760000000000002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7.1500000000000001E-3</v>
      </c>
      <c r="F98" s="94">
        <f>F97*E74</f>
        <v>6.9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>E99*$F$37</f>
        <v>7.72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7.109E-2</v>
      </c>
      <c r="F100" s="69">
        <f>SUM(F94:F99)</f>
        <v>68.599999999999994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7.8100000000000003E-2</v>
      </c>
      <c r="F106" s="38">
        <f t="shared" ref="F106:F113" si="2">E106*$F$37</f>
        <v>75.37</v>
      </c>
      <c r="H106" s="5"/>
    </row>
    <row r="107" spans="2:8" ht="15" customHeight="1">
      <c r="B107" s="34" t="s">
        <v>83</v>
      </c>
      <c r="C107" s="577" t="s">
        <v>283</v>
      </c>
      <c r="D107" s="578"/>
      <c r="E107" s="80">
        <v>2.6800000000000001E-2</v>
      </c>
      <c r="F107" s="38">
        <f t="shared" si="2"/>
        <v>25.86</v>
      </c>
      <c r="H107" s="5"/>
    </row>
    <row r="108" spans="2:8" ht="15" customHeight="1">
      <c r="B108" s="34" t="s">
        <v>86</v>
      </c>
      <c r="C108" s="122" t="s">
        <v>284</v>
      </c>
      <c r="D108" s="123"/>
      <c r="E108" s="80">
        <v>3.0000000000000001E-3</v>
      </c>
      <c r="F108" s="38">
        <f t="shared" si="2"/>
        <v>2.9</v>
      </c>
      <c r="H108" s="5"/>
    </row>
    <row r="109" spans="2:8" ht="15" customHeight="1">
      <c r="B109" s="34" t="s">
        <v>88</v>
      </c>
      <c r="C109" s="459" t="s">
        <v>206</v>
      </c>
      <c r="D109" s="508"/>
      <c r="E109" s="80">
        <v>2.9999999999999997E-4</v>
      </c>
      <c r="F109" s="38">
        <f t="shared" si="2"/>
        <v>0.28999999999999998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5.0000000000000001E-4</v>
      </c>
      <c r="F110" s="38">
        <f t="shared" si="2"/>
        <v>0.48</v>
      </c>
      <c r="H110" s="5"/>
    </row>
    <row r="111" spans="2:8" ht="15" customHeight="1">
      <c r="B111" s="34" t="s">
        <v>116</v>
      </c>
      <c r="C111" s="459" t="s">
        <v>285</v>
      </c>
      <c r="D111" s="508"/>
      <c r="E111" s="80">
        <v>6.7000000000000002E-3</v>
      </c>
      <c r="F111" s="38">
        <f t="shared" si="2"/>
        <v>6.47</v>
      </c>
      <c r="H111" s="5"/>
    </row>
    <row r="112" spans="2:8" ht="15" customHeight="1">
      <c r="B112" s="102" t="s">
        <v>122</v>
      </c>
      <c r="C112" s="475" t="s">
        <v>286</v>
      </c>
      <c r="D112" s="564"/>
      <c r="E112" s="80">
        <v>3.2000000000000002E-3</v>
      </c>
      <c r="F112" s="38">
        <f t="shared" si="2"/>
        <v>3.09</v>
      </c>
      <c r="H112" s="5"/>
    </row>
    <row r="113" spans="2:8" ht="15" customHeight="1">
      <c r="B113" s="132" t="s">
        <v>125</v>
      </c>
      <c r="C113" s="124" t="s">
        <v>141</v>
      </c>
      <c r="D113" s="121"/>
      <c r="E113" s="80">
        <v>0</v>
      </c>
      <c r="F113" s="38">
        <f t="shared" si="2"/>
        <v>0</v>
      </c>
      <c r="H113" s="5"/>
    </row>
    <row r="114" spans="2:8" ht="15" customHeight="1">
      <c r="B114" s="443" t="s">
        <v>183</v>
      </c>
      <c r="C114" s="444"/>
      <c r="D114" s="445"/>
      <c r="E114" s="79">
        <f>SUM(E106:E113)</f>
        <v>0.1186</v>
      </c>
      <c r="F114" s="73">
        <f>SUM(F106:F111)</f>
        <v>111.37</v>
      </c>
      <c r="H114" s="5"/>
    </row>
    <row r="115" spans="2:8" ht="15" customHeight="1">
      <c r="B115" s="102" t="s">
        <v>125</v>
      </c>
      <c r="C115" s="577" t="s">
        <v>209</v>
      </c>
      <c r="D115" s="578"/>
      <c r="E115" s="78">
        <f>E74*E114</f>
        <v>4.3639999999999998E-2</v>
      </c>
      <c r="F115" s="76">
        <f>E74*F114</f>
        <v>40.98</v>
      </c>
      <c r="H115" s="5"/>
    </row>
    <row r="116" spans="2:8" ht="15" customHeight="1">
      <c r="B116" s="443" t="s">
        <v>57</v>
      </c>
      <c r="C116" s="444"/>
      <c r="D116" s="445"/>
      <c r="E116" s="79">
        <f>SUM(E114:E115)</f>
        <v>0.16224</v>
      </c>
      <c r="F116" s="69">
        <f>SUM(F114:F115)</f>
        <v>152.35</v>
      </c>
      <c r="H116" s="5"/>
    </row>
    <row r="117" spans="2:8" ht="15" customHeight="1">
      <c r="H117" s="5"/>
    </row>
    <row r="118" spans="2:8" ht="15" customHeight="1">
      <c r="B118" s="443" t="s">
        <v>210</v>
      </c>
      <c r="C118" s="445"/>
      <c r="D118" s="443" t="s">
        <v>211</v>
      </c>
      <c r="E118" s="444"/>
      <c r="F118" s="445"/>
      <c r="H118" s="5"/>
    </row>
    <row r="119" spans="2:8" ht="15" customHeight="1">
      <c r="B119" s="101">
        <v>4</v>
      </c>
      <c r="C119" s="575" t="s">
        <v>212</v>
      </c>
      <c r="D119" s="576"/>
      <c r="E119" s="87" t="s">
        <v>166</v>
      </c>
      <c r="F119" s="68" t="s">
        <v>108</v>
      </c>
      <c r="H119" s="5"/>
    </row>
    <row r="120" spans="2:8" ht="15" customHeight="1">
      <c r="B120" s="34" t="s">
        <v>165</v>
      </c>
      <c r="C120" s="459" t="str">
        <f>D64</f>
        <v>Encargos Previdenciários e FGTS</v>
      </c>
      <c r="D120" s="508"/>
      <c r="E120" s="90">
        <f>E74</f>
        <v>0.36799999999999999</v>
      </c>
      <c r="F120" s="38">
        <f>F74</f>
        <v>355.13</v>
      </c>
      <c r="H120" s="5"/>
    </row>
    <row r="121" spans="2:8" ht="15" customHeight="1">
      <c r="B121" s="34" t="s">
        <v>179</v>
      </c>
      <c r="C121" s="577" t="str">
        <f>D78</f>
        <v>13° Salário e Adicional de Férias</v>
      </c>
      <c r="D121" s="578"/>
      <c r="E121" s="90">
        <f>E84</f>
        <v>0.152</v>
      </c>
      <c r="F121" s="38">
        <f>F84</f>
        <v>146.68</v>
      </c>
      <c r="H121" s="5"/>
    </row>
    <row r="122" spans="2:8" ht="15" customHeight="1">
      <c r="B122" s="34" t="s">
        <v>187</v>
      </c>
      <c r="C122" s="459" t="str">
        <f>D86</f>
        <v>Afastamento Maternidade</v>
      </c>
      <c r="D122" s="508"/>
      <c r="E122" s="90">
        <f>E90</f>
        <v>3.9300000000000003E-3</v>
      </c>
      <c r="F122" s="38">
        <f>F90</f>
        <v>3.79</v>
      </c>
      <c r="H122" s="5"/>
    </row>
    <row r="123" spans="2:8" ht="15" customHeight="1">
      <c r="B123" s="34" t="s">
        <v>191</v>
      </c>
      <c r="C123" s="459" t="str">
        <f>D92</f>
        <v>Provisão para Rescisão</v>
      </c>
      <c r="D123" s="508"/>
      <c r="E123" s="90">
        <f>E100</f>
        <v>7.109E-2</v>
      </c>
      <c r="F123" s="38">
        <f>F100</f>
        <v>68.599999999999994</v>
      </c>
      <c r="H123" s="5"/>
    </row>
    <row r="124" spans="2:8" ht="15" customHeight="1">
      <c r="B124" s="34" t="s">
        <v>202</v>
      </c>
      <c r="C124" s="459" t="str">
        <f>D104</f>
        <v>Custo de Reposição do Profissional Ausente</v>
      </c>
      <c r="D124" s="508"/>
      <c r="E124" s="90">
        <f>E116</f>
        <v>0.16224</v>
      </c>
      <c r="F124" s="38">
        <f>F116</f>
        <v>152.35</v>
      </c>
      <c r="H124" s="5"/>
    </row>
    <row r="125" spans="2:8" ht="15" customHeight="1">
      <c r="B125" s="102" t="s">
        <v>213</v>
      </c>
      <c r="C125" s="475" t="s">
        <v>126</v>
      </c>
      <c r="D125" s="564"/>
      <c r="E125" s="90">
        <v>0</v>
      </c>
      <c r="F125" s="38">
        <v>0</v>
      </c>
      <c r="H125" s="5"/>
    </row>
    <row r="126" spans="2:8" ht="15" customHeight="1">
      <c r="B126" s="443" t="s">
        <v>57</v>
      </c>
      <c r="C126" s="444"/>
      <c r="D126" s="445"/>
      <c r="E126" s="89">
        <f>SUM(E120:E125)</f>
        <v>0.75726000000000004</v>
      </c>
      <c r="F126" s="69">
        <f>SUM(F120:F125)</f>
        <v>726.55</v>
      </c>
      <c r="H126" s="5"/>
    </row>
    <row r="127" spans="2:8" ht="15" customHeight="1">
      <c r="H127" s="5"/>
    </row>
    <row r="128" spans="2:8" ht="15" customHeight="1">
      <c r="B128" s="443" t="s">
        <v>214</v>
      </c>
      <c r="C128" s="445"/>
      <c r="D128" s="443" t="s">
        <v>215</v>
      </c>
      <c r="E128" s="444"/>
      <c r="F128" s="445"/>
      <c r="H128" s="5"/>
    </row>
    <row r="129" spans="2:8" ht="15" customHeight="1">
      <c r="B129" s="101">
        <v>5</v>
      </c>
      <c r="C129" s="443" t="s">
        <v>216</v>
      </c>
      <c r="D129" s="445"/>
      <c r="E129" s="87" t="s">
        <v>166</v>
      </c>
      <c r="F129" s="68" t="s">
        <v>108</v>
      </c>
      <c r="H129" s="5"/>
    </row>
    <row r="130" spans="2:8" ht="15" customHeight="1">
      <c r="B130" s="34" t="s">
        <v>78</v>
      </c>
      <c r="C130" s="579" t="s">
        <v>217</v>
      </c>
      <c r="D130" s="580"/>
      <c r="E130" s="84">
        <v>5.0000000000000001E-3</v>
      </c>
      <c r="F130" s="40">
        <f>E130*F150</f>
        <v>9.44</v>
      </c>
      <c r="H130" s="5"/>
    </row>
    <row r="131" spans="2:8" ht="15" customHeight="1">
      <c r="B131" s="34" t="s">
        <v>83</v>
      </c>
      <c r="C131" s="104" t="s">
        <v>218</v>
      </c>
      <c r="D131" s="104"/>
      <c r="E131" s="84">
        <v>5.0000000000000001E-3</v>
      </c>
      <c r="F131" s="40">
        <f>E131*(F150+F130)</f>
        <v>9.48</v>
      </c>
      <c r="H131" s="5"/>
    </row>
    <row r="132" spans="2:8" ht="15" customHeight="1">
      <c r="B132" s="581" t="s">
        <v>219</v>
      </c>
      <c r="C132" s="582"/>
      <c r="D132" s="583"/>
      <c r="E132" s="79">
        <f>SUM(E130:E131)</f>
        <v>0.01</v>
      </c>
      <c r="F132" s="69">
        <f>SUM(F130:F131)</f>
        <v>18.920000000000002</v>
      </c>
      <c r="H132" s="5"/>
    </row>
    <row r="133" spans="2:8" ht="15" customHeight="1">
      <c r="B133" s="531" t="s">
        <v>86</v>
      </c>
      <c r="C133" s="459" t="s">
        <v>220</v>
      </c>
      <c r="D133" s="460"/>
      <c r="E133" s="460"/>
      <c r="F133" s="508"/>
      <c r="H133" s="5"/>
    </row>
    <row r="134" spans="2:8" ht="15" customHeight="1">
      <c r="B134" s="532"/>
      <c r="C134" s="584" t="s">
        <v>221</v>
      </c>
      <c r="D134" s="42" t="s">
        <v>222</v>
      </c>
      <c r="E134" s="80">
        <v>7.5999999999999998E-2</v>
      </c>
      <c r="F134" s="41">
        <f>(($F$150+$F$130+$F$131)/(1-$E$138))*E134</f>
        <v>168.93</v>
      </c>
      <c r="H134" s="5"/>
    </row>
    <row r="135" spans="2:8" ht="15" customHeight="1">
      <c r="B135" s="532"/>
      <c r="C135" s="585"/>
      <c r="D135" s="42" t="s">
        <v>223</v>
      </c>
      <c r="E135" s="80">
        <v>1.6500000000000001E-2</v>
      </c>
      <c r="F135" s="41">
        <f>(($F$150+$F$130+$F$131)/(1-$E$138))*E135</f>
        <v>36.68</v>
      </c>
      <c r="H135" s="5"/>
    </row>
    <row r="136" spans="2:8" ht="15" customHeight="1">
      <c r="B136" s="532"/>
      <c r="C136" s="43" t="s">
        <v>224</v>
      </c>
      <c r="D136" s="42" t="s">
        <v>225</v>
      </c>
      <c r="E136" s="80">
        <v>0.05</v>
      </c>
      <c r="F136" s="41">
        <f>(($F$150+$F$130+$F$131)/(1-$E$138))*E136</f>
        <v>111.14</v>
      </c>
      <c r="H136" s="5"/>
    </row>
    <row r="137" spans="2:8" ht="15" customHeight="1">
      <c r="B137" s="533"/>
      <c r="C137" s="43" t="s">
        <v>226</v>
      </c>
      <c r="D137" s="72"/>
      <c r="E137" s="80">
        <v>0</v>
      </c>
      <c r="F137" s="41">
        <f>(($F$150+$F$130+$F$131)/(1-$E$138))*E137</f>
        <v>0</v>
      </c>
      <c r="H137" s="5"/>
    </row>
    <row r="138" spans="2:8" ht="15" customHeight="1">
      <c r="B138" s="581" t="s">
        <v>227</v>
      </c>
      <c r="C138" s="582"/>
      <c r="D138" s="583"/>
      <c r="E138" s="79">
        <f>SUM(E134:E137)</f>
        <v>0.14249999999999999</v>
      </c>
      <c r="F138" s="69">
        <f>SUM(F134:F137)</f>
        <v>316.75</v>
      </c>
      <c r="H138" s="5"/>
    </row>
    <row r="139" spans="2:8" ht="15" customHeight="1">
      <c r="B139" s="443" t="s">
        <v>57</v>
      </c>
      <c r="C139" s="444"/>
      <c r="D139" s="445"/>
      <c r="E139" s="79">
        <f>E132+E138</f>
        <v>0.1525</v>
      </c>
      <c r="F139" s="71">
        <f>SUM(F138,F132)</f>
        <v>335.67</v>
      </c>
      <c r="H139" s="5"/>
    </row>
    <row r="140" spans="2:8" ht="15" customHeight="1">
      <c r="B140" s="39" t="s">
        <v>145</v>
      </c>
      <c r="C140" s="565" t="s">
        <v>228</v>
      </c>
      <c r="D140" s="566"/>
      <c r="E140" s="566"/>
      <c r="F140" s="567"/>
      <c r="H140" s="5"/>
    </row>
    <row r="141" spans="2:8" ht="15" customHeight="1">
      <c r="B141" s="39" t="s">
        <v>148</v>
      </c>
      <c r="C141" s="565" t="s">
        <v>229</v>
      </c>
      <c r="D141" s="566"/>
      <c r="E141" s="566"/>
      <c r="F141" s="567"/>
      <c r="H141" s="5"/>
    </row>
    <row r="142" spans="2:8" ht="25.5" customHeight="1">
      <c r="B142" s="39" t="s">
        <v>230</v>
      </c>
      <c r="C142" s="528" t="s">
        <v>231</v>
      </c>
      <c r="D142" s="529"/>
      <c r="E142" s="529"/>
      <c r="F142" s="530"/>
      <c r="H142" s="5"/>
    </row>
    <row r="143" spans="2:8" ht="15" customHeight="1">
      <c r="H143" s="5"/>
    </row>
    <row r="144" spans="2:8" ht="15" customHeight="1">
      <c r="B144" s="443" t="s">
        <v>232</v>
      </c>
      <c r="C144" s="444"/>
      <c r="D144" s="444"/>
      <c r="E144" s="444"/>
      <c r="F144" s="445"/>
      <c r="H144" s="5"/>
    </row>
    <row r="145" spans="2:8" ht="15" customHeight="1">
      <c r="B145" s="465" t="s">
        <v>233</v>
      </c>
      <c r="C145" s="513"/>
      <c r="D145" s="513"/>
      <c r="E145" s="466"/>
      <c r="F145" s="65" t="s">
        <v>234</v>
      </c>
      <c r="H145" s="5"/>
    </row>
    <row r="146" spans="2:8" ht="15" customHeight="1">
      <c r="B146" s="34" t="s">
        <v>78</v>
      </c>
      <c r="C146" s="459" t="s">
        <v>235</v>
      </c>
      <c r="D146" s="460"/>
      <c r="E146" s="508"/>
      <c r="F146" s="38">
        <f>F37</f>
        <v>965</v>
      </c>
      <c r="H146" s="5"/>
    </row>
    <row r="147" spans="2:8" ht="15" customHeight="1">
      <c r="B147" s="34" t="s">
        <v>83</v>
      </c>
      <c r="C147" s="459" t="s">
        <v>236</v>
      </c>
      <c r="D147" s="460"/>
      <c r="E147" s="508"/>
      <c r="F147" s="38">
        <f>F47</f>
        <v>183.6</v>
      </c>
      <c r="H147" s="5"/>
    </row>
    <row r="148" spans="2:8" ht="15" customHeight="1">
      <c r="B148" s="34" t="s">
        <v>86</v>
      </c>
      <c r="C148" s="459" t="s">
        <v>237</v>
      </c>
      <c r="D148" s="460"/>
      <c r="E148" s="508"/>
      <c r="F148" s="38">
        <f>F60</f>
        <v>12</v>
      </c>
      <c r="H148" s="5"/>
    </row>
    <row r="149" spans="2:8" ht="15" customHeight="1">
      <c r="B149" s="34" t="s">
        <v>88</v>
      </c>
      <c r="C149" s="459" t="s">
        <v>212</v>
      </c>
      <c r="D149" s="460"/>
      <c r="E149" s="508"/>
      <c r="F149" s="38">
        <f>F126</f>
        <v>726.55</v>
      </c>
      <c r="H149" s="5"/>
    </row>
    <row r="150" spans="2:8" ht="15" customHeight="1">
      <c r="B150" s="443" t="s">
        <v>238</v>
      </c>
      <c r="C150" s="444"/>
      <c r="D150" s="444"/>
      <c r="E150" s="445"/>
      <c r="F150" s="73">
        <f>SUM(F146:F149)</f>
        <v>1887.15</v>
      </c>
      <c r="H150" s="5"/>
    </row>
    <row r="151" spans="2:8" ht="15" customHeight="1">
      <c r="B151" s="34" t="s">
        <v>113</v>
      </c>
      <c r="C151" s="459" t="s">
        <v>239</v>
      </c>
      <c r="D151" s="460"/>
      <c r="E151" s="508"/>
      <c r="F151" s="38">
        <f>F139</f>
        <v>335.67</v>
      </c>
      <c r="H151" s="5"/>
    </row>
    <row r="152" spans="2:8" ht="15" customHeight="1">
      <c r="B152" s="443" t="s">
        <v>240</v>
      </c>
      <c r="C152" s="444"/>
      <c r="D152" s="444"/>
      <c r="E152" s="445"/>
      <c r="F152" s="73">
        <f>SUM(F150:F151)</f>
        <v>2222.8200000000002</v>
      </c>
      <c r="H152" s="5"/>
    </row>
    <row r="153" spans="2:8" ht="15" customHeight="1">
      <c r="B153" s="617" t="s">
        <v>264</v>
      </c>
      <c r="C153" s="617"/>
      <c r="D153" s="617"/>
      <c r="E153" s="617"/>
      <c r="F153" s="110">
        <f>F152*E16</f>
        <v>4445.6400000000003</v>
      </c>
      <c r="H153" s="5"/>
    </row>
    <row r="154" spans="2:8" ht="15" customHeight="1">
      <c r="H154" s="5"/>
    </row>
    <row r="155" spans="2:8" ht="26.25" customHeight="1">
      <c r="B155" s="614" t="s">
        <v>151</v>
      </c>
      <c r="C155" s="614"/>
      <c r="D155" s="111" t="s">
        <v>152</v>
      </c>
      <c r="E155" s="614" t="s">
        <v>251</v>
      </c>
      <c r="F155" s="614"/>
      <c r="G155" s="112"/>
      <c r="H155" s="5"/>
    </row>
    <row r="156" spans="2:8" ht="31.5" customHeight="1">
      <c r="B156" s="614" t="s">
        <v>253</v>
      </c>
      <c r="C156" s="614"/>
      <c r="D156" s="113">
        <v>60</v>
      </c>
      <c r="E156" s="615">
        <f>F153*D156</f>
        <v>266738.40000000002</v>
      </c>
      <c r="F156" s="615"/>
      <c r="H156" s="5"/>
    </row>
    <row r="157" spans="2:8" ht="35.25" customHeight="1">
      <c r="B157" s="614" t="s">
        <v>263</v>
      </c>
      <c r="C157" s="614"/>
      <c r="D157" s="113">
        <v>12</v>
      </c>
      <c r="E157" s="615">
        <f>F153*D157</f>
        <v>53347.68</v>
      </c>
      <c r="F157" s="615"/>
      <c r="H157" s="5"/>
    </row>
  </sheetData>
  <mergeCells count="150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B104:C104"/>
    <mergeCell ref="D104:F104"/>
    <mergeCell ref="C105:D105"/>
    <mergeCell ref="C106:D106"/>
    <mergeCell ref="C107:D107"/>
    <mergeCell ref="C97:D97"/>
    <mergeCell ref="C98:D98"/>
    <mergeCell ref="C99:D99"/>
    <mergeCell ref="B100:D100"/>
    <mergeCell ref="C101:F101"/>
    <mergeCell ref="C102:F102"/>
    <mergeCell ref="B118:C118"/>
    <mergeCell ref="D118:F118"/>
    <mergeCell ref="C119:D119"/>
    <mergeCell ref="C120:D120"/>
    <mergeCell ref="C121:D121"/>
    <mergeCell ref="C122:D122"/>
    <mergeCell ref="C109:D109"/>
    <mergeCell ref="C110:D110"/>
    <mergeCell ref="C111:D111"/>
    <mergeCell ref="B114:D114"/>
    <mergeCell ref="C115:D115"/>
    <mergeCell ref="B116:D116"/>
    <mergeCell ref="C112:D112"/>
    <mergeCell ref="C129:D129"/>
    <mergeCell ref="C130:D130"/>
    <mergeCell ref="B132:D132"/>
    <mergeCell ref="B133:B137"/>
    <mergeCell ref="C133:F133"/>
    <mergeCell ref="C134:C135"/>
    <mergeCell ref="C123:D123"/>
    <mergeCell ref="C124:D124"/>
    <mergeCell ref="C125:D125"/>
    <mergeCell ref="B126:D126"/>
    <mergeCell ref="B128:C128"/>
    <mergeCell ref="D128:F128"/>
    <mergeCell ref="B145:E145"/>
    <mergeCell ref="C146:E146"/>
    <mergeCell ref="C147:E147"/>
    <mergeCell ref="C148:E148"/>
    <mergeCell ref="C149:E149"/>
    <mergeCell ref="B150:E150"/>
    <mergeCell ref="B138:D138"/>
    <mergeCell ref="B139:D139"/>
    <mergeCell ref="C140:F140"/>
    <mergeCell ref="C141:F141"/>
    <mergeCell ref="C142:F142"/>
    <mergeCell ref="B144:F144"/>
    <mergeCell ref="B157:C157"/>
    <mergeCell ref="E157:F157"/>
    <mergeCell ref="C151:E151"/>
    <mergeCell ref="B152:E152"/>
    <mergeCell ref="B153:E153"/>
    <mergeCell ref="B155:C155"/>
    <mergeCell ref="E155:F155"/>
    <mergeCell ref="B156:C156"/>
    <mergeCell ref="E156:F156"/>
  </mergeCells>
  <pageMargins left="0.511811024" right="0.511811024" top="0.78740157499999996" bottom="0.78740157499999996" header="0.31496062000000002" footer="0.31496062000000002"/>
  <pageSetup paperSize="9" scale="52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55"/>
  <sheetViews>
    <sheetView showGridLines="0" view="pageBreakPreview" topLeftCell="A55" zoomScaleNormal="115" zoomScaleSheetLayoutView="100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281</v>
      </c>
      <c r="F11" s="466"/>
    </row>
    <row r="12" spans="2:8" ht="15" customHeight="1">
      <c r="B12" s="34" t="s">
        <v>86</v>
      </c>
      <c r="C12" s="53" t="s">
        <v>87</v>
      </c>
      <c r="D12" s="54"/>
      <c r="E12" s="465" t="s">
        <v>288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273</v>
      </c>
      <c r="C16" s="486"/>
      <c r="D16" s="9" t="s">
        <v>95</v>
      </c>
      <c r="E16" s="487">
        <v>10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904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v>42979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v>937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81">
        <v>0.2</v>
      </c>
      <c r="F31" s="61">
        <f>$F$29*E31</f>
        <v>187.4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ref="F32:F36" si="0">$F$29*E32</f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275</v>
      </c>
      <c r="D34" s="60"/>
      <c r="E34" s="114">
        <v>22</v>
      </c>
      <c r="F34" s="61">
        <f>F29/220*2*E34</f>
        <v>187.4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22.2</v>
      </c>
      <c r="F37" s="69">
        <f>SUM(F29:F36)</f>
        <v>1311.8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v>0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v>0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62">
        <v>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62">
        <v>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62">
        <v>0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62"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0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149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35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35">
        <v>169.26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181.26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262.36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19.68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13.12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2.62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32.799999999999997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104.94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2.3E-2</v>
      </c>
      <c r="F72" s="38">
        <f t="shared" si="1"/>
        <v>30.17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7.87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0.36099999999999999</v>
      </c>
      <c r="F74" s="69">
        <f>SUM(F66:F73)</f>
        <v>473.56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109.31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36.44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145.75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4.011E-2</v>
      </c>
      <c r="F83" s="94">
        <f>F82*E74</f>
        <v>52.62</v>
      </c>
    </row>
    <row r="84" spans="2:8" ht="15" customHeight="1">
      <c r="B84" s="443" t="s">
        <v>57</v>
      </c>
      <c r="C84" s="444"/>
      <c r="D84" s="445"/>
      <c r="E84" s="79">
        <f>SUM(E82:E83)</f>
        <v>0.15121999999999999</v>
      </c>
      <c r="F84" s="71">
        <f>SUM(F82:F83)</f>
        <v>198.37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3.76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1.36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5.12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5.47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0.44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41.98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25.5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9.2100000000000009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10.49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93.09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145.75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18.22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0.28000000000000003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3.65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4.37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172.27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4.7410000000000001E-2</v>
      </c>
      <c r="F113" s="76">
        <f>E74*F112</f>
        <v>62.19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0.17873</v>
      </c>
      <c r="F114" s="69">
        <f>SUM(F112:F113)</f>
        <v>234.46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0.36099999999999999</v>
      </c>
      <c r="F118" s="38">
        <f>F74</f>
        <v>473.56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0.15121999999999999</v>
      </c>
      <c r="F119" s="38">
        <f>F84</f>
        <v>198.37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5.12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93.09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0.17873</v>
      </c>
      <c r="F122" s="38">
        <f>F114</f>
        <v>234.46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0.76581999999999995</v>
      </c>
      <c r="F124" s="69">
        <f>SUM(F118:F123)</f>
        <v>1004.6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2E-3</v>
      </c>
      <c r="F128" s="40">
        <f>E128*F148</f>
        <v>5</v>
      </c>
      <c r="H128" s="5"/>
    </row>
    <row r="129" spans="2:10" ht="15" customHeight="1">
      <c r="B129" s="34" t="s">
        <v>83</v>
      </c>
      <c r="C129" s="104" t="s">
        <v>218</v>
      </c>
      <c r="D129" s="104"/>
      <c r="E129" s="84">
        <v>2E-3</v>
      </c>
      <c r="F129" s="40">
        <f>E129*(F148+F128)</f>
        <v>5.01</v>
      </c>
      <c r="H129" s="5"/>
      <c r="J129" s="5" t="e">
        <f>'RESUMO DA PROPOSTA'!#REF!</f>
        <v>#REF!</v>
      </c>
    </row>
    <row r="130" spans="2:10" ht="15" customHeight="1">
      <c r="B130" s="581" t="s">
        <v>219</v>
      </c>
      <c r="C130" s="582"/>
      <c r="D130" s="583"/>
      <c r="E130" s="79">
        <f>SUM(E128:E129)</f>
        <v>4.0000000000000001E-3</v>
      </c>
      <c r="F130" s="69">
        <f>SUM(F128:F129)</f>
        <v>10.01</v>
      </c>
      <c r="H130" s="5"/>
    </row>
    <row r="131" spans="2:10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10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222.25</v>
      </c>
      <c r="H132" s="5"/>
    </row>
    <row r="133" spans="2:10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48.25</v>
      </c>
      <c r="H133" s="5"/>
    </row>
    <row r="134" spans="2:10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146.22</v>
      </c>
      <c r="H134" s="5"/>
    </row>
    <row r="135" spans="2:10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10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416.72</v>
      </c>
      <c r="H136" s="5"/>
    </row>
    <row r="137" spans="2:10" ht="15" customHeight="1">
      <c r="B137" s="443" t="s">
        <v>57</v>
      </c>
      <c r="C137" s="444"/>
      <c r="D137" s="445"/>
      <c r="E137" s="79">
        <f>E130+E136</f>
        <v>0.14649999999999999</v>
      </c>
      <c r="F137" s="71">
        <f>SUM(F136,F130)</f>
        <v>426.73</v>
      </c>
      <c r="H137" s="5"/>
    </row>
    <row r="138" spans="2:10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10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10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10" ht="15" customHeight="1">
      <c r="H141" s="5"/>
    </row>
    <row r="142" spans="2:10" ht="15" customHeight="1">
      <c r="B142" s="443" t="s">
        <v>232</v>
      </c>
      <c r="C142" s="444"/>
      <c r="D142" s="444"/>
      <c r="E142" s="444"/>
      <c r="F142" s="445"/>
      <c r="H142" s="5"/>
    </row>
    <row r="143" spans="2:10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10" ht="15" customHeight="1">
      <c r="B144" s="34" t="s">
        <v>78</v>
      </c>
      <c r="C144" s="459" t="s">
        <v>235</v>
      </c>
      <c r="D144" s="460"/>
      <c r="E144" s="508"/>
      <c r="F144" s="38">
        <f>F37</f>
        <v>1311.8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0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181.26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1004.6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2497.66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426.73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2924.39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29243.9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1754634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350926.8</v>
      </c>
      <c r="F155" s="615"/>
      <c r="H155" s="5"/>
    </row>
  </sheetData>
  <mergeCells count="150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</mergeCells>
  <pageMargins left="0.511811024" right="0.511811024" top="0.78740157499999996" bottom="0.78740157499999996" header="0.31496062000000002" footer="0.31496062000000002"/>
  <pageSetup paperSize="9" scale="52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H155"/>
  <sheetViews>
    <sheetView showGridLines="0" view="pageBreakPreview" topLeftCell="A61" zoomScale="115" zoomScaleNormal="115" zoomScaleSheetLayoutView="115" workbookViewId="0">
      <selection activeCell="C49" sqref="C49:F52"/>
    </sheetView>
  </sheetViews>
  <sheetFormatPr defaultColWidth="9.140625" defaultRowHeight="15" customHeight="1"/>
  <cols>
    <col min="1" max="1" width="4.42578125" style="5" customWidth="1"/>
    <col min="2" max="2" width="12.85546875" style="44" customWidth="1"/>
    <col min="3" max="3" width="43.42578125" style="44" customWidth="1"/>
    <col min="4" max="4" width="18.85546875" style="44" bestFit="1" customWidth="1"/>
    <col min="5" max="5" width="10.140625" style="85" bestFit="1" customWidth="1"/>
    <col min="6" max="6" width="11.7109375" style="45" customWidth="1"/>
    <col min="7" max="7" width="3.28515625" style="5" customWidth="1"/>
    <col min="8" max="8" width="12.140625" style="52" customWidth="1"/>
    <col min="9" max="16384" width="9.140625" style="5"/>
  </cols>
  <sheetData>
    <row r="1" spans="2:8" ht="15" customHeight="1">
      <c r="H1" s="47"/>
    </row>
    <row r="2" spans="2:8" s="49" customFormat="1" ht="15" customHeight="1">
      <c r="B2" s="8" t="s">
        <v>55</v>
      </c>
      <c r="C2" s="50" t="s">
        <v>21</v>
      </c>
      <c r="D2" s="8" t="s">
        <v>59</v>
      </c>
      <c r="E2" s="435"/>
      <c r="F2" s="435"/>
      <c r="H2" s="51"/>
    </row>
    <row r="3" spans="2:8" ht="21">
      <c r="B3" s="439"/>
      <c r="C3" s="439"/>
      <c r="D3" s="439"/>
      <c r="E3" s="439"/>
      <c r="F3" s="439"/>
    </row>
    <row r="4" spans="2:8" ht="15" customHeight="1">
      <c r="B4" s="441" t="s">
        <v>60</v>
      </c>
      <c r="C4" s="441"/>
      <c r="D4" s="441"/>
      <c r="E4" s="441"/>
      <c r="F4" s="441"/>
    </row>
    <row r="5" spans="2:8" ht="15" customHeight="1">
      <c r="B5" s="34" t="s">
        <v>62</v>
      </c>
      <c r="C5" s="30"/>
      <c r="D5" s="103" t="s">
        <v>63</v>
      </c>
      <c r="E5" s="442"/>
      <c r="F5" s="442"/>
    </row>
    <row r="6" spans="2:8" ht="15" customHeight="1">
      <c r="B6" s="34" t="s">
        <v>65</v>
      </c>
      <c r="C6" s="31"/>
      <c r="D6" s="34" t="s">
        <v>66</v>
      </c>
      <c r="E6" s="442"/>
      <c r="F6" s="442"/>
    </row>
    <row r="7" spans="2:8" ht="15" customHeight="1">
      <c r="B7" s="441" t="s">
        <v>67</v>
      </c>
      <c r="C7" s="441"/>
      <c r="D7" s="441"/>
      <c r="E7" s="441"/>
      <c r="F7" s="441"/>
    </row>
    <row r="8" spans="2:8" ht="15" customHeight="1">
      <c r="B8" s="446" t="s">
        <v>69</v>
      </c>
      <c r="C8" s="447"/>
      <c r="D8" s="34" t="s">
        <v>70</v>
      </c>
      <c r="E8" s="448"/>
      <c r="F8" s="449"/>
    </row>
    <row r="9" spans="2:8" ht="15" customHeight="1">
      <c r="B9" s="441" t="s">
        <v>75</v>
      </c>
      <c r="C9" s="441"/>
      <c r="D9" s="441"/>
      <c r="E9" s="441"/>
      <c r="F9" s="441"/>
    </row>
    <row r="10" spans="2:8" ht="15" customHeight="1">
      <c r="B10" s="34" t="s">
        <v>78</v>
      </c>
      <c r="C10" s="459" t="s">
        <v>79</v>
      </c>
      <c r="D10" s="460"/>
      <c r="E10" s="461"/>
      <c r="F10" s="461"/>
    </row>
    <row r="11" spans="2:8" ht="15" customHeight="1">
      <c r="B11" s="34" t="s">
        <v>83</v>
      </c>
      <c r="C11" s="459" t="s">
        <v>84</v>
      </c>
      <c r="D11" s="460"/>
      <c r="E11" s="465" t="s">
        <v>85</v>
      </c>
      <c r="F11" s="466"/>
    </row>
    <row r="12" spans="2:8" ht="15" customHeight="1">
      <c r="B12" s="34" t="s">
        <v>86</v>
      </c>
      <c r="C12" s="53" t="s">
        <v>87</v>
      </c>
      <c r="D12" s="54"/>
      <c r="E12" s="811" t="str">
        <f>PINTOR!E12</f>
        <v>RN000112/2018 SINDLIMP</v>
      </c>
      <c r="F12" s="466"/>
    </row>
    <row r="13" spans="2:8" ht="15" customHeight="1">
      <c r="B13" s="34" t="s">
        <v>88</v>
      </c>
      <c r="C13" s="475" t="s">
        <v>89</v>
      </c>
      <c r="D13" s="476"/>
      <c r="E13" s="465">
        <v>12</v>
      </c>
      <c r="F13" s="466"/>
    </row>
    <row r="14" spans="2:8" ht="15" customHeight="1">
      <c r="B14" s="441" t="s">
        <v>90</v>
      </c>
      <c r="C14" s="441"/>
      <c r="D14" s="441"/>
      <c r="E14" s="441"/>
      <c r="F14" s="441"/>
    </row>
    <row r="15" spans="2:8" ht="15" customHeight="1">
      <c r="B15" s="482" t="s">
        <v>91</v>
      </c>
      <c r="C15" s="482"/>
      <c r="D15" s="32" t="s">
        <v>92</v>
      </c>
      <c r="E15" s="483" t="s">
        <v>243</v>
      </c>
      <c r="F15" s="484"/>
    </row>
    <row r="16" spans="2:8" ht="15" customHeight="1">
      <c r="B16" s="486" t="s">
        <v>274</v>
      </c>
      <c r="C16" s="486"/>
      <c r="D16" s="9" t="s">
        <v>95</v>
      </c>
      <c r="E16" s="487">
        <v>1</v>
      </c>
      <c r="F16" s="487"/>
      <c r="H16" s="5"/>
    </row>
    <row r="17" spans="2:8" ht="15" customHeight="1">
      <c r="H17" s="5"/>
    </row>
    <row r="18" spans="2:8" ht="12.75" customHeight="1">
      <c r="B18" s="478"/>
      <c r="C18" s="478"/>
      <c r="D18" s="478"/>
      <c r="E18" s="478"/>
      <c r="F18" s="478"/>
      <c r="H18" s="5"/>
    </row>
    <row r="19" spans="2:8" ht="15" customHeight="1">
      <c r="B19" s="441" t="s">
        <v>71</v>
      </c>
      <c r="C19" s="441"/>
      <c r="D19" s="441"/>
      <c r="E19" s="441"/>
      <c r="F19" s="441"/>
      <c r="H19" s="5"/>
    </row>
    <row r="20" spans="2:8" ht="15" customHeight="1">
      <c r="B20" s="441" t="s">
        <v>96</v>
      </c>
      <c r="C20" s="441"/>
      <c r="D20" s="441"/>
      <c r="E20" s="441"/>
      <c r="F20" s="441"/>
      <c r="H20" s="5"/>
    </row>
    <row r="21" spans="2:8" ht="15" customHeight="1">
      <c r="B21" s="488" t="s">
        <v>98</v>
      </c>
      <c r="C21" s="488"/>
      <c r="D21" s="488"/>
      <c r="E21" s="488"/>
      <c r="F21" s="488"/>
      <c r="H21" s="5"/>
    </row>
    <row r="22" spans="2:8" ht="15" customHeight="1">
      <c r="B22" s="34">
        <v>1</v>
      </c>
      <c r="C22" s="493" t="s">
        <v>99</v>
      </c>
      <c r="D22" s="493"/>
      <c r="E22" s="493"/>
      <c r="F22" s="56"/>
      <c r="H22" s="5"/>
    </row>
    <row r="23" spans="2:8" ht="15" customHeight="1">
      <c r="B23" s="34">
        <v>2</v>
      </c>
      <c r="C23" s="488" t="s">
        <v>100</v>
      </c>
      <c r="D23" s="488"/>
      <c r="E23" s="488"/>
      <c r="F23" s="57">
        <v>1492.31</v>
      </c>
      <c r="H23" s="5"/>
    </row>
    <row r="24" spans="2:8" ht="15" customHeight="1">
      <c r="B24" s="34">
        <v>3</v>
      </c>
      <c r="C24" s="488" t="s">
        <v>101</v>
      </c>
      <c r="D24" s="488"/>
      <c r="E24" s="488"/>
      <c r="F24" s="56"/>
      <c r="H24" s="5"/>
    </row>
    <row r="25" spans="2:8" ht="15" customHeight="1">
      <c r="B25" s="34">
        <v>4</v>
      </c>
      <c r="C25" s="488" t="s">
        <v>102</v>
      </c>
      <c r="D25" s="488"/>
      <c r="E25" s="488"/>
      <c r="F25" s="58">
        <f>PINTOR!F25</f>
        <v>43101</v>
      </c>
      <c r="H25" s="5"/>
    </row>
    <row r="26" spans="2:8" ht="15" customHeight="1">
      <c r="B26" s="37" t="s">
        <v>103</v>
      </c>
      <c r="C26" s="500" t="s">
        <v>104</v>
      </c>
      <c r="D26" s="500"/>
      <c r="E26" s="500"/>
      <c r="F26" s="500"/>
      <c r="H26" s="5"/>
    </row>
    <row r="27" spans="2:8" ht="15" customHeight="1">
      <c r="B27" s="441" t="s">
        <v>105</v>
      </c>
      <c r="C27" s="441"/>
      <c r="D27" s="441" t="s">
        <v>106</v>
      </c>
      <c r="E27" s="441"/>
      <c r="F27" s="441"/>
      <c r="H27" s="5"/>
    </row>
    <row r="28" spans="2:8" ht="15" customHeight="1">
      <c r="B28" s="101">
        <v>1</v>
      </c>
      <c r="C28" s="441" t="s">
        <v>107</v>
      </c>
      <c r="D28" s="441"/>
      <c r="E28" s="441"/>
      <c r="F28" s="68" t="s">
        <v>108</v>
      </c>
      <c r="H28" s="5"/>
    </row>
    <row r="29" spans="2:8" ht="15" customHeight="1">
      <c r="B29" s="34" t="s">
        <v>78</v>
      </c>
      <c r="C29" s="59" t="s">
        <v>109</v>
      </c>
      <c r="D29" s="60"/>
      <c r="E29" s="80"/>
      <c r="F29" s="61">
        <f>F23</f>
        <v>1492.31</v>
      </c>
      <c r="H29" s="5"/>
    </row>
    <row r="30" spans="2:8" ht="15" customHeight="1">
      <c r="B30" s="34" t="s">
        <v>83</v>
      </c>
      <c r="C30" s="59" t="s">
        <v>110</v>
      </c>
      <c r="D30" s="60"/>
      <c r="E30" s="80"/>
      <c r="F30" s="61">
        <f>$F$29*E30</f>
        <v>0</v>
      </c>
      <c r="H30" s="5"/>
    </row>
    <row r="31" spans="2:8" ht="15" customHeight="1">
      <c r="B31" s="34" t="s">
        <v>86</v>
      </c>
      <c r="C31" s="59" t="s">
        <v>111</v>
      </c>
      <c r="D31" s="60"/>
      <c r="E31" s="134">
        <v>0.2</v>
      </c>
      <c r="F31" s="61">
        <f t="shared" ref="F31:F36" si="0">$F$29*E31</f>
        <v>298.45999999999998</v>
      </c>
      <c r="H31" s="5"/>
    </row>
    <row r="32" spans="2:8" ht="15" customHeight="1">
      <c r="B32" s="34" t="s">
        <v>88</v>
      </c>
      <c r="C32" s="59" t="s">
        <v>112</v>
      </c>
      <c r="D32" s="60"/>
      <c r="E32" s="80"/>
      <c r="F32" s="61">
        <f t="shared" si="0"/>
        <v>0</v>
      </c>
      <c r="H32" s="5"/>
    </row>
    <row r="33" spans="2:8" ht="15" customHeight="1">
      <c r="B33" s="34" t="s">
        <v>113</v>
      </c>
      <c r="C33" s="59" t="s">
        <v>114</v>
      </c>
      <c r="D33" s="60"/>
      <c r="E33" s="80"/>
      <c r="F33" s="61">
        <f t="shared" si="0"/>
        <v>0</v>
      </c>
      <c r="H33" s="5"/>
    </row>
    <row r="34" spans="2:8" ht="15" customHeight="1">
      <c r="B34" s="34" t="s">
        <v>116</v>
      </c>
      <c r="C34" s="59" t="s">
        <v>117</v>
      </c>
      <c r="D34" s="60"/>
      <c r="E34" s="80"/>
      <c r="F34" s="61">
        <f t="shared" si="0"/>
        <v>0</v>
      </c>
      <c r="H34" s="5"/>
    </row>
    <row r="35" spans="2:8" ht="15" customHeight="1">
      <c r="B35" s="34" t="s">
        <v>122</v>
      </c>
      <c r="C35" s="59" t="s">
        <v>123</v>
      </c>
      <c r="D35" s="60"/>
      <c r="E35" s="80"/>
      <c r="F35" s="61">
        <f t="shared" si="0"/>
        <v>0</v>
      </c>
      <c r="H35" s="5"/>
    </row>
    <row r="36" spans="2:8" ht="15" customHeight="1">
      <c r="B36" s="102" t="s">
        <v>125</v>
      </c>
      <c r="C36" s="459" t="s">
        <v>126</v>
      </c>
      <c r="D36" s="508"/>
      <c r="E36" s="81"/>
      <c r="F36" s="61">
        <f t="shared" si="0"/>
        <v>0</v>
      </c>
      <c r="H36" s="5"/>
    </row>
    <row r="37" spans="2:8" ht="15" customHeight="1">
      <c r="B37" s="443" t="s">
        <v>128</v>
      </c>
      <c r="C37" s="444"/>
      <c r="D37" s="445"/>
      <c r="E37" s="86">
        <f>SUM(E30:E36)</f>
        <v>0.2</v>
      </c>
      <c r="F37" s="69">
        <f>SUM(F29:F36)</f>
        <v>1790.77</v>
      </c>
      <c r="H37" s="5"/>
    </row>
    <row r="38" spans="2:8" ht="15" customHeight="1">
      <c r="H38" s="5"/>
    </row>
    <row r="39" spans="2:8" ht="15" customHeight="1">
      <c r="B39" s="441" t="s">
        <v>130</v>
      </c>
      <c r="C39" s="441"/>
      <c r="D39" s="441" t="s">
        <v>131</v>
      </c>
      <c r="E39" s="441"/>
      <c r="F39" s="441"/>
      <c r="H39" s="5"/>
    </row>
    <row r="40" spans="2:8" ht="15" customHeight="1">
      <c r="B40" s="101">
        <v>2</v>
      </c>
      <c r="C40" s="441" t="s">
        <v>132</v>
      </c>
      <c r="D40" s="441"/>
      <c r="E40" s="441"/>
      <c r="F40" s="68" t="s">
        <v>108</v>
      </c>
      <c r="H40" s="5"/>
    </row>
    <row r="41" spans="2:8" ht="15" customHeight="1">
      <c r="B41" s="102" t="s">
        <v>78</v>
      </c>
      <c r="C41" s="459" t="s">
        <v>133</v>
      </c>
      <c r="D41" s="460"/>
      <c r="E41" s="508"/>
      <c r="F41" s="33">
        <f>(2*2*26)-(0.06*F29)</f>
        <v>14.46</v>
      </c>
      <c r="H41" s="5"/>
    </row>
    <row r="42" spans="2:8" ht="15" customHeight="1">
      <c r="B42" s="102" t="s">
        <v>83</v>
      </c>
      <c r="C42" s="514" t="s">
        <v>134</v>
      </c>
      <c r="D42" s="514"/>
      <c r="E42" s="514"/>
      <c r="F42" s="33">
        <f>PINTOR!F42</f>
        <v>116.18</v>
      </c>
      <c r="H42" s="5"/>
    </row>
    <row r="43" spans="2:8" ht="15" customHeight="1">
      <c r="B43" s="34" t="s">
        <v>86</v>
      </c>
      <c r="C43" s="518" t="s">
        <v>135</v>
      </c>
      <c r="D43" s="518"/>
      <c r="E43" s="518"/>
      <c r="F43" s="33">
        <f>PINTOR!F43</f>
        <v>90</v>
      </c>
      <c r="H43" s="5"/>
    </row>
    <row r="44" spans="2:8" ht="15" customHeight="1">
      <c r="B44" s="34" t="s">
        <v>88</v>
      </c>
      <c r="C44" s="518" t="s">
        <v>136</v>
      </c>
      <c r="D44" s="518"/>
      <c r="E44" s="518"/>
      <c r="F44" s="33">
        <f>PINTOR!F44</f>
        <v>10</v>
      </c>
      <c r="H44" s="5"/>
    </row>
    <row r="45" spans="2:8" ht="15" customHeight="1">
      <c r="B45" s="34" t="s">
        <v>113</v>
      </c>
      <c r="C45" s="518" t="s">
        <v>138</v>
      </c>
      <c r="D45" s="518"/>
      <c r="E45" s="518"/>
      <c r="F45" s="33">
        <f>PINTOR!F45</f>
        <v>9</v>
      </c>
      <c r="H45" s="5"/>
    </row>
    <row r="46" spans="2:8" ht="15" customHeight="1">
      <c r="B46" s="102" t="s">
        <v>116</v>
      </c>
      <c r="C46" s="518" t="s">
        <v>258</v>
      </c>
      <c r="D46" s="518"/>
      <c r="E46" s="518"/>
      <c r="F46" s="33">
        <f>PINTOR!F46</f>
        <v>0</v>
      </c>
      <c r="H46" s="5"/>
    </row>
    <row r="47" spans="2:8" ht="15" customHeight="1">
      <c r="B47" s="441" t="s">
        <v>143</v>
      </c>
      <c r="C47" s="441"/>
      <c r="D47" s="441"/>
      <c r="E47" s="441"/>
      <c r="F47" s="69">
        <f>SUM(F41:F46)</f>
        <v>239.64</v>
      </c>
      <c r="H47" s="5"/>
    </row>
    <row r="48" spans="2:8" ht="27.75" customHeight="1">
      <c r="B48" s="34" t="s">
        <v>145</v>
      </c>
      <c r="C48" s="528" t="s">
        <v>146</v>
      </c>
      <c r="D48" s="529"/>
      <c r="E48" s="529"/>
      <c r="F48" s="530"/>
      <c r="H48" s="5"/>
    </row>
    <row r="49" spans="2:8" ht="35.25" customHeight="1">
      <c r="B49" s="531" t="s">
        <v>148</v>
      </c>
      <c r="C49" s="534" t="s">
        <v>291</v>
      </c>
      <c r="D49" s="535"/>
      <c r="E49" s="535"/>
      <c r="F49" s="536"/>
      <c r="H49" s="5"/>
    </row>
    <row r="50" spans="2:8" ht="11.25" customHeight="1">
      <c r="B50" s="532"/>
      <c r="C50" s="537"/>
      <c r="D50" s="538"/>
      <c r="E50" s="538"/>
      <c r="F50" s="539"/>
      <c r="H50" s="5"/>
    </row>
    <row r="51" spans="2:8" ht="21.75" customHeight="1">
      <c r="B51" s="532"/>
      <c r="C51" s="537"/>
      <c r="D51" s="538"/>
      <c r="E51" s="538"/>
      <c r="F51" s="539"/>
      <c r="H51" s="5"/>
    </row>
    <row r="52" spans="2:8" ht="20.25" customHeight="1">
      <c r="B52" s="533"/>
      <c r="C52" s="540"/>
      <c r="D52" s="541"/>
      <c r="E52" s="541"/>
      <c r="F52" s="542"/>
      <c r="H52" s="5"/>
    </row>
    <row r="53" spans="2:8" ht="15" customHeight="1">
      <c r="H53" s="5"/>
    </row>
    <row r="54" spans="2:8" ht="15" customHeight="1">
      <c r="B54" s="443" t="s">
        <v>153</v>
      </c>
      <c r="C54" s="445"/>
      <c r="D54" s="443" t="s">
        <v>154</v>
      </c>
      <c r="E54" s="444"/>
      <c r="F54" s="445"/>
      <c r="H54" s="5"/>
    </row>
    <row r="55" spans="2:8" ht="15" customHeight="1">
      <c r="B55" s="101">
        <v>3</v>
      </c>
      <c r="C55" s="443" t="s">
        <v>155</v>
      </c>
      <c r="D55" s="444"/>
      <c r="E55" s="445"/>
      <c r="F55" s="68" t="s">
        <v>108</v>
      </c>
      <c r="H55" s="5"/>
    </row>
    <row r="56" spans="2:8" ht="15" customHeight="1">
      <c r="B56" s="34" t="s">
        <v>78</v>
      </c>
      <c r="C56" s="459" t="s">
        <v>156</v>
      </c>
      <c r="D56" s="460"/>
      <c r="E56" s="508"/>
      <c r="F56" s="116">
        <v>12</v>
      </c>
      <c r="H56" s="5"/>
    </row>
    <row r="57" spans="2:8" ht="15" customHeight="1">
      <c r="B57" s="34" t="s">
        <v>83</v>
      </c>
      <c r="C57" s="459" t="s">
        <v>157</v>
      </c>
      <c r="D57" s="460"/>
      <c r="E57" s="508"/>
      <c r="F57" s="116">
        <v>194.93</v>
      </c>
      <c r="H57" s="5"/>
    </row>
    <row r="58" spans="2:8" ht="15" customHeight="1">
      <c r="B58" s="34" t="s">
        <v>86</v>
      </c>
      <c r="C58" s="459" t="s">
        <v>158</v>
      </c>
      <c r="D58" s="460"/>
      <c r="E58" s="508"/>
      <c r="F58" s="35">
        <v>0</v>
      </c>
      <c r="H58" s="5"/>
    </row>
    <row r="59" spans="2:8" ht="15" customHeight="1">
      <c r="B59" s="102" t="s">
        <v>88</v>
      </c>
      <c r="C59" s="475" t="s">
        <v>259</v>
      </c>
      <c r="D59" s="476"/>
      <c r="E59" s="564"/>
      <c r="F59" s="36">
        <f>F58*-0.8</f>
        <v>0</v>
      </c>
      <c r="H59" s="5"/>
    </row>
    <row r="60" spans="2:8" ht="15" customHeight="1">
      <c r="B60" s="443" t="s">
        <v>159</v>
      </c>
      <c r="C60" s="444"/>
      <c r="D60" s="444"/>
      <c r="E60" s="445"/>
      <c r="F60" s="69">
        <f>SUM(F56:F59)</f>
        <v>206.93</v>
      </c>
      <c r="H60" s="5"/>
    </row>
    <row r="61" spans="2:8" ht="15" customHeight="1">
      <c r="B61" s="37" t="s">
        <v>103</v>
      </c>
      <c r="C61" s="565" t="s">
        <v>160</v>
      </c>
      <c r="D61" s="566"/>
      <c r="E61" s="566"/>
      <c r="F61" s="567"/>
      <c r="H61" s="5"/>
    </row>
    <row r="62" spans="2:8" ht="15" customHeight="1">
      <c r="H62" s="5"/>
    </row>
    <row r="63" spans="2:8" ht="15" customHeight="1">
      <c r="B63" s="443" t="s">
        <v>161</v>
      </c>
      <c r="C63" s="445"/>
      <c r="D63" s="443" t="s">
        <v>162</v>
      </c>
      <c r="E63" s="444"/>
      <c r="F63" s="445"/>
      <c r="H63" s="5"/>
    </row>
    <row r="64" spans="2:8" ht="15" customHeight="1">
      <c r="B64" s="443" t="s">
        <v>163</v>
      </c>
      <c r="C64" s="445"/>
      <c r="D64" s="443" t="s">
        <v>164</v>
      </c>
      <c r="E64" s="444"/>
      <c r="F64" s="445"/>
      <c r="H64" s="5"/>
    </row>
    <row r="65" spans="2:8" ht="15" customHeight="1">
      <c r="B65" s="101" t="s">
        <v>165</v>
      </c>
      <c r="C65" s="443" t="s">
        <v>164</v>
      </c>
      <c r="D65" s="445"/>
      <c r="E65" s="87" t="s">
        <v>166</v>
      </c>
      <c r="F65" s="68" t="s">
        <v>108</v>
      </c>
      <c r="H65" s="5"/>
    </row>
    <row r="66" spans="2:8" ht="15" customHeight="1">
      <c r="B66" s="34" t="s">
        <v>78</v>
      </c>
      <c r="C66" s="459" t="s">
        <v>167</v>
      </c>
      <c r="D66" s="508"/>
      <c r="E66" s="80">
        <v>0.2</v>
      </c>
      <c r="F66" s="38">
        <f>E66*$F$37</f>
        <v>358.15</v>
      </c>
      <c r="H66" s="5"/>
    </row>
    <row r="67" spans="2:8" ht="15" customHeight="1">
      <c r="B67" s="34" t="s">
        <v>83</v>
      </c>
      <c r="C67" s="459" t="s">
        <v>168</v>
      </c>
      <c r="D67" s="508"/>
      <c r="E67" s="80">
        <v>1.4999999999999999E-2</v>
      </c>
      <c r="F67" s="38">
        <f t="shared" ref="F67:F73" si="1">E67*$F$37</f>
        <v>26.86</v>
      </c>
      <c r="H67" s="5"/>
    </row>
    <row r="68" spans="2:8" ht="15" customHeight="1">
      <c r="B68" s="34" t="s">
        <v>86</v>
      </c>
      <c r="C68" s="459" t="s">
        <v>169</v>
      </c>
      <c r="D68" s="508"/>
      <c r="E68" s="80">
        <v>0.01</v>
      </c>
      <c r="F68" s="38">
        <f t="shared" si="1"/>
        <v>17.91</v>
      </c>
      <c r="H68" s="5"/>
    </row>
    <row r="69" spans="2:8" ht="15" customHeight="1">
      <c r="B69" s="34" t="s">
        <v>88</v>
      </c>
      <c r="C69" s="459" t="s">
        <v>170</v>
      </c>
      <c r="D69" s="508"/>
      <c r="E69" s="80">
        <v>2E-3</v>
      </c>
      <c r="F69" s="38">
        <f t="shared" si="1"/>
        <v>3.58</v>
      </c>
      <c r="H69" s="5"/>
    </row>
    <row r="70" spans="2:8" ht="15" customHeight="1">
      <c r="B70" s="34" t="s">
        <v>113</v>
      </c>
      <c r="C70" s="459" t="s">
        <v>171</v>
      </c>
      <c r="D70" s="508"/>
      <c r="E70" s="80">
        <v>2.5000000000000001E-2</v>
      </c>
      <c r="F70" s="38">
        <f t="shared" si="1"/>
        <v>44.77</v>
      </c>
      <c r="H70" s="5"/>
    </row>
    <row r="71" spans="2:8" ht="15" customHeight="1">
      <c r="B71" s="34" t="s">
        <v>116</v>
      </c>
      <c r="C71" s="459" t="s">
        <v>172</v>
      </c>
      <c r="D71" s="508"/>
      <c r="E71" s="80">
        <v>0.08</v>
      </c>
      <c r="F71" s="38">
        <f t="shared" si="1"/>
        <v>143.26</v>
      </c>
      <c r="H71" s="5"/>
    </row>
    <row r="72" spans="2:8" ht="15" customHeight="1">
      <c r="B72" s="34" t="s">
        <v>122</v>
      </c>
      <c r="C72" s="459" t="s">
        <v>261</v>
      </c>
      <c r="D72" s="508"/>
      <c r="E72" s="80">
        <v>2.3199999999999998E-2</v>
      </c>
      <c r="F72" s="38">
        <f t="shared" si="1"/>
        <v>41.55</v>
      </c>
      <c r="H72" s="5"/>
    </row>
    <row r="73" spans="2:8" ht="15" customHeight="1">
      <c r="B73" s="34" t="s">
        <v>125</v>
      </c>
      <c r="C73" s="459" t="s">
        <v>174</v>
      </c>
      <c r="D73" s="508"/>
      <c r="E73" s="80">
        <v>6.0000000000000001E-3</v>
      </c>
      <c r="F73" s="38">
        <f t="shared" si="1"/>
        <v>10.74</v>
      </c>
      <c r="H73" s="5"/>
    </row>
    <row r="74" spans="2:8" ht="15" customHeight="1">
      <c r="B74" s="443" t="s">
        <v>57</v>
      </c>
      <c r="C74" s="444"/>
      <c r="D74" s="445"/>
      <c r="E74" s="79">
        <f>SUM(E66:E73)</f>
        <v>0.36120000000000002</v>
      </c>
      <c r="F74" s="69">
        <f>SUM(F66:F73)</f>
        <v>646.82000000000005</v>
      </c>
      <c r="H74" s="5"/>
    </row>
    <row r="75" spans="2:8" ht="15" customHeight="1">
      <c r="B75" s="39" t="s">
        <v>145</v>
      </c>
      <c r="C75" s="528" t="s">
        <v>175</v>
      </c>
      <c r="D75" s="529"/>
      <c r="E75" s="529"/>
      <c r="F75" s="530"/>
      <c r="H75" s="5"/>
    </row>
    <row r="76" spans="2:8" ht="15" customHeight="1">
      <c r="B76" s="39" t="s">
        <v>148</v>
      </c>
      <c r="C76" s="570" t="s">
        <v>176</v>
      </c>
      <c r="D76" s="571"/>
      <c r="E76" s="571"/>
      <c r="F76" s="572"/>
      <c r="H76" s="5"/>
    </row>
    <row r="77" spans="2:8" ht="15" customHeight="1">
      <c r="H77" s="5"/>
    </row>
    <row r="78" spans="2:8" ht="15" customHeight="1">
      <c r="B78" s="443" t="s">
        <v>177</v>
      </c>
      <c r="C78" s="445"/>
      <c r="D78" s="443" t="s">
        <v>178</v>
      </c>
      <c r="E78" s="444"/>
      <c r="F78" s="445"/>
      <c r="H78" s="5"/>
    </row>
    <row r="79" spans="2:8" ht="15" customHeight="1">
      <c r="B79" s="101" t="s">
        <v>179</v>
      </c>
      <c r="C79" s="443" t="s">
        <v>180</v>
      </c>
      <c r="D79" s="445"/>
      <c r="E79" s="87" t="s">
        <v>166</v>
      </c>
      <c r="F79" s="68" t="s">
        <v>108</v>
      </c>
      <c r="H79" s="5"/>
    </row>
    <row r="80" spans="2:8" ht="15" customHeight="1">
      <c r="B80" s="34" t="s">
        <v>78</v>
      </c>
      <c r="C80" s="459" t="s">
        <v>181</v>
      </c>
      <c r="D80" s="508"/>
      <c r="E80" s="80">
        <v>8.3330000000000001E-2</v>
      </c>
      <c r="F80" s="38">
        <f t="shared" ref="F80:F81" si="2">E80*$F$37</f>
        <v>149.22</v>
      </c>
      <c r="H80" s="5"/>
    </row>
    <row r="81" spans="2:8" ht="15" customHeight="1">
      <c r="B81" s="64" t="s">
        <v>83</v>
      </c>
      <c r="C81" s="568" t="s">
        <v>182</v>
      </c>
      <c r="D81" s="569"/>
      <c r="E81" s="82">
        <v>2.7779999999999999E-2</v>
      </c>
      <c r="F81" s="38">
        <f t="shared" si="2"/>
        <v>49.75</v>
      </c>
      <c r="H81" s="5"/>
    </row>
    <row r="82" spans="2:8" ht="15" customHeight="1">
      <c r="B82" s="443" t="s">
        <v>183</v>
      </c>
      <c r="C82" s="444"/>
      <c r="D82" s="445"/>
      <c r="E82" s="83">
        <f>SUM(E80:E81)</f>
        <v>0.11111</v>
      </c>
      <c r="F82" s="70">
        <f>SUM(F80:F81)</f>
        <v>198.97</v>
      </c>
      <c r="H82" s="5"/>
    </row>
    <row r="83" spans="2:8" s="63" customFormat="1" ht="15" customHeight="1">
      <c r="B83" s="102" t="s">
        <v>86</v>
      </c>
      <c r="C83" s="475" t="s">
        <v>184</v>
      </c>
      <c r="D83" s="564"/>
      <c r="E83" s="88">
        <f>E74*E82</f>
        <v>4.0129999999999999E-2</v>
      </c>
      <c r="F83" s="94">
        <f>F82*E74</f>
        <v>71.87</v>
      </c>
    </row>
    <row r="84" spans="2:8" ht="15" customHeight="1">
      <c r="B84" s="443" t="s">
        <v>57</v>
      </c>
      <c r="C84" s="444"/>
      <c r="D84" s="445"/>
      <c r="E84" s="79">
        <f>SUM(E82:E83)</f>
        <v>0.15124000000000001</v>
      </c>
      <c r="F84" s="71">
        <f>SUM(F82:F83)</f>
        <v>270.83999999999997</v>
      </c>
      <c r="H84" s="5"/>
    </row>
    <row r="85" spans="2:8" ht="15" customHeight="1">
      <c r="H85" s="5"/>
    </row>
    <row r="86" spans="2:8" ht="15" customHeight="1">
      <c r="B86" s="443" t="s">
        <v>185</v>
      </c>
      <c r="C86" s="445"/>
      <c r="D86" s="443" t="s">
        <v>186</v>
      </c>
      <c r="E86" s="444"/>
      <c r="F86" s="445"/>
      <c r="H86" s="5"/>
    </row>
    <row r="87" spans="2:8" ht="15" customHeight="1">
      <c r="B87" s="101" t="s">
        <v>187</v>
      </c>
      <c r="C87" s="443" t="s">
        <v>186</v>
      </c>
      <c r="D87" s="445"/>
      <c r="E87" s="87" t="s">
        <v>166</v>
      </c>
      <c r="F87" s="68" t="s">
        <v>108</v>
      </c>
      <c r="H87" s="5"/>
    </row>
    <row r="88" spans="2:8" ht="15" customHeight="1">
      <c r="B88" s="34" t="s">
        <v>78</v>
      </c>
      <c r="C88" s="459" t="s">
        <v>186</v>
      </c>
      <c r="D88" s="508"/>
      <c r="E88" s="78">
        <v>2.8700000000000002E-3</v>
      </c>
      <c r="F88" s="38">
        <f t="shared" ref="F88" si="3">E88*$F$37</f>
        <v>5.14</v>
      </c>
      <c r="H88" s="5"/>
    </row>
    <row r="89" spans="2:8" ht="15" customHeight="1">
      <c r="B89" s="102" t="s">
        <v>83</v>
      </c>
      <c r="C89" s="475" t="s">
        <v>188</v>
      </c>
      <c r="D89" s="564"/>
      <c r="E89" s="88">
        <f>E74*E88</f>
        <v>1.0399999999999999E-3</v>
      </c>
      <c r="F89" s="94">
        <f>F88*E74</f>
        <v>1.86</v>
      </c>
      <c r="H89" s="5"/>
    </row>
    <row r="90" spans="2:8" ht="15" customHeight="1">
      <c r="B90" s="443" t="s">
        <v>57</v>
      </c>
      <c r="C90" s="444"/>
      <c r="D90" s="445"/>
      <c r="E90" s="89">
        <f>SUM(E88:E89)</f>
        <v>3.9100000000000003E-3</v>
      </c>
      <c r="F90" s="69">
        <f>SUM(F88:F89)</f>
        <v>7</v>
      </c>
      <c r="H90" s="5"/>
    </row>
    <row r="91" spans="2:8" ht="15" customHeight="1">
      <c r="H91" s="5"/>
    </row>
    <row r="92" spans="2:8" ht="15" customHeight="1">
      <c r="B92" s="443" t="s">
        <v>189</v>
      </c>
      <c r="C92" s="445"/>
      <c r="D92" s="443" t="s">
        <v>190</v>
      </c>
      <c r="E92" s="444"/>
      <c r="F92" s="445"/>
      <c r="H92" s="5"/>
    </row>
    <row r="93" spans="2:8" ht="15" customHeight="1">
      <c r="B93" s="101" t="s">
        <v>191</v>
      </c>
      <c r="C93" s="443" t="s">
        <v>190</v>
      </c>
      <c r="D93" s="445"/>
      <c r="E93" s="87" t="s">
        <v>166</v>
      </c>
      <c r="F93" s="68" t="s">
        <v>108</v>
      </c>
      <c r="H93" s="5"/>
    </row>
    <row r="94" spans="2:8" ht="15" customHeight="1">
      <c r="B94" s="34" t="s">
        <v>78</v>
      </c>
      <c r="C94" s="459" t="s">
        <v>192</v>
      </c>
      <c r="D94" s="508"/>
      <c r="E94" s="78">
        <v>4.1700000000000001E-3</v>
      </c>
      <c r="F94" s="38">
        <f t="shared" ref="F94" si="4">E94*$F$37</f>
        <v>7.47</v>
      </c>
      <c r="H94" s="5"/>
    </row>
    <row r="95" spans="2:8" ht="15" customHeight="1">
      <c r="B95" s="34" t="s">
        <v>83</v>
      </c>
      <c r="C95" s="577" t="s">
        <v>193</v>
      </c>
      <c r="D95" s="578"/>
      <c r="E95" s="78">
        <f>E94*E71</f>
        <v>3.3E-4</v>
      </c>
      <c r="F95" s="38">
        <f>F94*E71</f>
        <v>0.6</v>
      </c>
      <c r="H95" s="5"/>
    </row>
    <row r="96" spans="2:8" ht="15" customHeight="1">
      <c r="B96" s="34" t="s">
        <v>86</v>
      </c>
      <c r="C96" s="459" t="s">
        <v>194</v>
      </c>
      <c r="D96" s="508"/>
      <c r="E96" s="78">
        <v>3.2000000000000001E-2</v>
      </c>
      <c r="F96" s="38">
        <f t="shared" ref="F96:F97" si="5">E96*$F$37</f>
        <v>57.3</v>
      </c>
      <c r="H96" s="5"/>
    </row>
    <row r="97" spans="2:8" ht="15" customHeight="1">
      <c r="B97" s="34" t="s">
        <v>88</v>
      </c>
      <c r="C97" s="459" t="s">
        <v>195</v>
      </c>
      <c r="D97" s="508"/>
      <c r="E97" s="78">
        <v>1.9439999999999999E-2</v>
      </c>
      <c r="F97" s="38">
        <f t="shared" si="5"/>
        <v>34.81</v>
      </c>
      <c r="H97" s="5"/>
    </row>
    <row r="98" spans="2:8" ht="15" customHeight="1">
      <c r="B98" s="34" t="s">
        <v>113</v>
      </c>
      <c r="C98" s="577" t="s">
        <v>196</v>
      </c>
      <c r="D98" s="578"/>
      <c r="E98" s="78">
        <f>E97*E74</f>
        <v>7.0200000000000002E-3</v>
      </c>
      <c r="F98" s="94">
        <f>F97*E74</f>
        <v>12.57</v>
      </c>
      <c r="H98" s="5"/>
    </row>
    <row r="99" spans="2:8" ht="15" customHeight="1">
      <c r="B99" s="102" t="s">
        <v>88</v>
      </c>
      <c r="C99" s="459" t="s">
        <v>197</v>
      </c>
      <c r="D99" s="508"/>
      <c r="E99" s="78">
        <v>8.0000000000000002E-3</v>
      </c>
      <c r="F99" s="38">
        <f t="shared" ref="F99" si="6">E99*$F$37</f>
        <v>14.33</v>
      </c>
      <c r="H99" s="5"/>
    </row>
    <row r="100" spans="2:8" ht="15" customHeight="1">
      <c r="B100" s="443" t="s">
        <v>57</v>
      </c>
      <c r="C100" s="444"/>
      <c r="D100" s="445"/>
      <c r="E100" s="79">
        <f>SUM(E94:E99)</f>
        <v>7.0959999999999995E-2</v>
      </c>
      <c r="F100" s="69">
        <f>SUM(F94:F99)</f>
        <v>127.08</v>
      </c>
      <c r="H100" s="5"/>
    </row>
    <row r="101" spans="2:8" ht="27" customHeight="1">
      <c r="B101" s="32" t="s">
        <v>145</v>
      </c>
      <c r="C101" s="475" t="s">
        <v>198</v>
      </c>
      <c r="D101" s="476"/>
      <c r="E101" s="476"/>
      <c r="F101" s="564"/>
      <c r="H101" s="5"/>
    </row>
    <row r="102" spans="2:8" ht="24.75" customHeight="1">
      <c r="B102" s="32" t="s">
        <v>148</v>
      </c>
      <c r="C102" s="475" t="s">
        <v>199</v>
      </c>
      <c r="D102" s="476"/>
      <c r="E102" s="476"/>
      <c r="F102" s="564"/>
      <c r="H102" s="5"/>
    </row>
    <row r="103" spans="2:8" ht="15" customHeight="1">
      <c r="H103" s="5"/>
    </row>
    <row r="104" spans="2:8" ht="15" customHeight="1">
      <c r="B104" s="443" t="s">
        <v>200</v>
      </c>
      <c r="C104" s="445"/>
      <c r="D104" s="443" t="s">
        <v>201</v>
      </c>
      <c r="E104" s="444"/>
      <c r="F104" s="445"/>
      <c r="H104" s="5"/>
    </row>
    <row r="105" spans="2:8" ht="15" customHeight="1">
      <c r="B105" s="101" t="s">
        <v>202</v>
      </c>
      <c r="C105" s="575" t="s">
        <v>203</v>
      </c>
      <c r="D105" s="576"/>
      <c r="E105" s="87" t="s">
        <v>166</v>
      </c>
      <c r="F105" s="68" t="s">
        <v>108</v>
      </c>
      <c r="H105" s="5"/>
    </row>
    <row r="106" spans="2:8" ht="15" customHeight="1">
      <c r="B106" s="34" t="s">
        <v>78</v>
      </c>
      <c r="C106" s="459" t="s">
        <v>204</v>
      </c>
      <c r="D106" s="508"/>
      <c r="E106" s="80">
        <v>0.11111</v>
      </c>
      <c r="F106" s="38">
        <f t="shared" ref="F106:F111" si="7">E106*$F$37</f>
        <v>198.97</v>
      </c>
      <c r="H106" s="5"/>
    </row>
    <row r="107" spans="2:8" ht="15" customHeight="1">
      <c r="B107" s="34" t="s">
        <v>83</v>
      </c>
      <c r="C107" s="577" t="s">
        <v>205</v>
      </c>
      <c r="D107" s="578"/>
      <c r="E107" s="80">
        <v>1.389E-2</v>
      </c>
      <c r="F107" s="38">
        <f t="shared" si="7"/>
        <v>24.87</v>
      </c>
      <c r="H107" s="5"/>
    </row>
    <row r="108" spans="2:8" ht="15" customHeight="1">
      <c r="B108" s="34" t="s">
        <v>86</v>
      </c>
      <c r="C108" s="459" t="s">
        <v>206</v>
      </c>
      <c r="D108" s="508"/>
      <c r="E108" s="80">
        <v>2.1000000000000001E-4</v>
      </c>
      <c r="F108" s="38">
        <f t="shared" si="7"/>
        <v>0.38</v>
      </c>
      <c r="H108" s="5"/>
    </row>
    <row r="109" spans="2:8" ht="15" customHeight="1">
      <c r="B109" s="34" t="s">
        <v>88</v>
      </c>
      <c r="C109" s="459" t="s">
        <v>207</v>
      </c>
      <c r="D109" s="508"/>
      <c r="E109" s="80">
        <v>2.7799999999999999E-3</v>
      </c>
      <c r="F109" s="38">
        <f t="shared" si="7"/>
        <v>4.9800000000000004</v>
      </c>
      <c r="H109" s="5"/>
    </row>
    <row r="110" spans="2:8" ht="15" customHeight="1">
      <c r="B110" s="34" t="s">
        <v>113</v>
      </c>
      <c r="C110" s="459" t="s">
        <v>208</v>
      </c>
      <c r="D110" s="508"/>
      <c r="E110" s="80">
        <v>3.3300000000000001E-3</v>
      </c>
      <c r="F110" s="38">
        <f t="shared" si="7"/>
        <v>5.96</v>
      </c>
      <c r="H110" s="5"/>
    </row>
    <row r="111" spans="2:8" ht="15" customHeight="1">
      <c r="B111" s="102" t="s">
        <v>116</v>
      </c>
      <c r="C111" s="475" t="s">
        <v>126</v>
      </c>
      <c r="D111" s="564"/>
      <c r="E111" s="80">
        <v>0</v>
      </c>
      <c r="F111" s="38">
        <f t="shared" si="7"/>
        <v>0</v>
      </c>
      <c r="H111" s="5"/>
    </row>
    <row r="112" spans="2:8" ht="15" customHeight="1">
      <c r="B112" s="443" t="s">
        <v>183</v>
      </c>
      <c r="C112" s="444"/>
      <c r="D112" s="445"/>
      <c r="E112" s="79">
        <f>SUM(E106:E111)</f>
        <v>0.13131999999999999</v>
      </c>
      <c r="F112" s="73">
        <f>SUM(F106:F111)</f>
        <v>235.16</v>
      </c>
      <c r="H112" s="5"/>
    </row>
    <row r="113" spans="2:8" ht="15" customHeight="1">
      <c r="B113" s="102" t="s">
        <v>122</v>
      </c>
      <c r="C113" s="577" t="s">
        <v>209</v>
      </c>
      <c r="D113" s="578"/>
      <c r="E113" s="78">
        <f>E74*E112</f>
        <v>4.743E-2</v>
      </c>
      <c r="F113" s="76">
        <f>E74*F112</f>
        <v>84.94</v>
      </c>
      <c r="H113" s="5"/>
    </row>
    <row r="114" spans="2:8" ht="15" customHeight="1">
      <c r="B114" s="443" t="s">
        <v>57</v>
      </c>
      <c r="C114" s="444"/>
      <c r="D114" s="445"/>
      <c r="E114" s="79">
        <f>SUM(E112:E113)</f>
        <v>0.17874999999999999</v>
      </c>
      <c r="F114" s="69">
        <f>SUM(F112:F113)</f>
        <v>320.10000000000002</v>
      </c>
      <c r="H114" s="5"/>
    </row>
    <row r="115" spans="2:8" ht="15" customHeight="1">
      <c r="H115" s="5"/>
    </row>
    <row r="116" spans="2:8" ht="15" customHeight="1">
      <c r="B116" s="443" t="s">
        <v>210</v>
      </c>
      <c r="C116" s="445"/>
      <c r="D116" s="443" t="s">
        <v>211</v>
      </c>
      <c r="E116" s="444"/>
      <c r="F116" s="445"/>
      <c r="H116" s="5"/>
    </row>
    <row r="117" spans="2:8" ht="15" customHeight="1">
      <c r="B117" s="101">
        <v>4</v>
      </c>
      <c r="C117" s="575" t="s">
        <v>212</v>
      </c>
      <c r="D117" s="576"/>
      <c r="E117" s="87" t="s">
        <v>166</v>
      </c>
      <c r="F117" s="68" t="s">
        <v>108</v>
      </c>
      <c r="H117" s="5"/>
    </row>
    <row r="118" spans="2:8" ht="15" customHeight="1">
      <c r="B118" s="34" t="s">
        <v>165</v>
      </c>
      <c r="C118" s="459" t="str">
        <f>D64</f>
        <v>Encargos Previdenciários e FGTS</v>
      </c>
      <c r="D118" s="508"/>
      <c r="E118" s="90">
        <f>E74</f>
        <v>0.36120000000000002</v>
      </c>
      <c r="F118" s="38">
        <f>F74</f>
        <v>646.82000000000005</v>
      </c>
      <c r="H118" s="5"/>
    </row>
    <row r="119" spans="2:8" ht="15" customHeight="1">
      <c r="B119" s="34" t="s">
        <v>179</v>
      </c>
      <c r="C119" s="577" t="str">
        <f>D78</f>
        <v>13° Salário e Adicional de Férias</v>
      </c>
      <c r="D119" s="578"/>
      <c r="E119" s="90">
        <f>E84</f>
        <v>0.15124000000000001</v>
      </c>
      <c r="F119" s="38">
        <f>F84</f>
        <v>270.83999999999997</v>
      </c>
      <c r="H119" s="5"/>
    </row>
    <row r="120" spans="2:8" ht="15" customHeight="1">
      <c r="B120" s="34" t="s">
        <v>187</v>
      </c>
      <c r="C120" s="459" t="str">
        <f>D86</f>
        <v>Afastamento Maternidade</v>
      </c>
      <c r="D120" s="508"/>
      <c r="E120" s="90">
        <f>E90</f>
        <v>3.9100000000000003E-3</v>
      </c>
      <c r="F120" s="38">
        <f>F90</f>
        <v>7</v>
      </c>
      <c r="H120" s="5"/>
    </row>
    <row r="121" spans="2:8" ht="15" customHeight="1">
      <c r="B121" s="34" t="s">
        <v>191</v>
      </c>
      <c r="C121" s="459" t="str">
        <f>D92</f>
        <v>Provisão para Rescisão</v>
      </c>
      <c r="D121" s="508"/>
      <c r="E121" s="90">
        <f>E100</f>
        <v>7.0959999999999995E-2</v>
      </c>
      <c r="F121" s="38">
        <f>F100</f>
        <v>127.08</v>
      </c>
      <c r="H121" s="5"/>
    </row>
    <row r="122" spans="2:8" ht="15" customHeight="1">
      <c r="B122" s="34" t="s">
        <v>202</v>
      </c>
      <c r="C122" s="459" t="str">
        <f>D104</f>
        <v>Custo de Reposição do Profissional Ausente</v>
      </c>
      <c r="D122" s="508"/>
      <c r="E122" s="90">
        <f>E114</f>
        <v>0.17874999999999999</v>
      </c>
      <c r="F122" s="38">
        <f>F114</f>
        <v>320.10000000000002</v>
      </c>
      <c r="H122" s="5"/>
    </row>
    <row r="123" spans="2:8" ht="15" customHeight="1">
      <c r="B123" s="102" t="s">
        <v>213</v>
      </c>
      <c r="C123" s="475" t="s">
        <v>126</v>
      </c>
      <c r="D123" s="564"/>
      <c r="E123" s="90">
        <v>0</v>
      </c>
      <c r="F123" s="38">
        <v>0</v>
      </c>
      <c r="H123" s="5"/>
    </row>
    <row r="124" spans="2:8" ht="15" customHeight="1">
      <c r="B124" s="443" t="s">
        <v>57</v>
      </c>
      <c r="C124" s="444"/>
      <c r="D124" s="445"/>
      <c r="E124" s="89">
        <f>SUM(E118:E123)</f>
        <v>0.76605999999999996</v>
      </c>
      <c r="F124" s="69">
        <f>SUM(F118:F123)</f>
        <v>1371.84</v>
      </c>
      <c r="H124" s="5"/>
    </row>
    <row r="125" spans="2:8" ht="15" customHeight="1">
      <c r="H125" s="5"/>
    </row>
    <row r="126" spans="2:8" ht="15" customHeight="1">
      <c r="B126" s="443" t="s">
        <v>214</v>
      </c>
      <c r="C126" s="445"/>
      <c r="D126" s="443" t="s">
        <v>215</v>
      </c>
      <c r="E126" s="444"/>
      <c r="F126" s="445"/>
      <c r="H126" s="5"/>
    </row>
    <row r="127" spans="2:8" ht="15" customHeight="1">
      <c r="B127" s="101">
        <v>5</v>
      </c>
      <c r="C127" s="443" t="s">
        <v>216</v>
      </c>
      <c r="D127" s="445"/>
      <c r="E127" s="87" t="s">
        <v>166</v>
      </c>
      <c r="F127" s="68" t="s">
        <v>108</v>
      </c>
      <c r="H127" s="5"/>
    </row>
    <row r="128" spans="2:8" ht="15" customHeight="1">
      <c r="B128" s="34" t="s">
        <v>78</v>
      </c>
      <c r="C128" s="579" t="s">
        <v>217</v>
      </c>
      <c r="D128" s="580"/>
      <c r="E128" s="84">
        <v>0.01</v>
      </c>
      <c r="F128" s="40">
        <f>E128*F148</f>
        <v>36.090000000000003</v>
      </c>
      <c r="H128" s="5"/>
    </row>
    <row r="129" spans="2:8" ht="15" customHeight="1">
      <c r="B129" s="34" t="s">
        <v>83</v>
      </c>
      <c r="C129" s="104" t="s">
        <v>218</v>
      </c>
      <c r="D129" s="104"/>
      <c r="E129" s="84">
        <v>0.01</v>
      </c>
      <c r="F129" s="40">
        <f>E129*(F148+F128)</f>
        <v>36.450000000000003</v>
      </c>
      <c r="H129" s="5"/>
    </row>
    <row r="130" spans="2:8" ht="15" customHeight="1">
      <c r="B130" s="581" t="s">
        <v>219</v>
      </c>
      <c r="C130" s="582"/>
      <c r="D130" s="583"/>
      <c r="E130" s="79">
        <f>SUM(E128:E129)</f>
        <v>0.02</v>
      </c>
      <c r="F130" s="69">
        <f>SUM(F128:F129)</f>
        <v>72.540000000000006</v>
      </c>
      <c r="H130" s="5"/>
    </row>
    <row r="131" spans="2:8" ht="15" customHeight="1">
      <c r="B131" s="531" t="s">
        <v>86</v>
      </c>
      <c r="C131" s="459" t="s">
        <v>220</v>
      </c>
      <c r="D131" s="460"/>
      <c r="E131" s="460"/>
      <c r="F131" s="508"/>
      <c r="H131" s="5"/>
    </row>
    <row r="132" spans="2:8" ht="15" customHeight="1">
      <c r="B132" s="532"/>
      <c r="C132" s="584" t="s">
        <v>221</v>
      </c>
      <c r="D132" s="42" t="s">
        <v>222</v>
      </c>
      <c r="E132" s="80">
        <v>7.5999999999999998E-2</v>
      </c>
      <c r="F132" s="41">
        <f>(($F$148+$F$128+$F$129)/(1-$E$136))*E132</f>
        <v>326.31</v>
      </c>
      <c r="H132" s="5"/>
    </row>
    <row r="133" spans="2:8" ht="15" customHeight="1">
      <c r="B133" s="532"/>
      <c r="C133" s="585"/>
      <c r="D133" s="42" t="s">
        <v>223</v>
      </c>
      <c r="E133" s="80">
        <v>1.6500000000000001E-2</v>
      </c>
      <c r="F133" s="41">
        <f t="shared" ref="F133:F135" si="8">(($F$148+$F$128+$F$129)/(1-$E$136))*E133</f>
        <v>70.84</v>
      </c>
      <c r="H133" s="5"/>
    </row>
    <row r="134" spans="2:8" ht="15" customHeight="1">
      <c r="B134" s="532"/>
      <c r="C134" s="43" t="s">
        <v>224</v>
      </c>
      <c r="D134" s="42" t="s">
        <v>225</v>
      </c>
      <c r="E134" s="80">
        <v>0.05</v>
      </c>
      <c r="F134" s="41">
        <f t="shared" si="8"/>
        <v>214.68</v>
      </c>
      <c r="H134" s="5"/>
    </row>
    <row r="135" spans="2:8" ht="15" customHeight="1">
      <c r="B135" s="533"/>
      <c r="C135" s="43" t="s">
        <v>226</v>
      </c>
      <c r="D135" s="72"/>
      <c r="E135" s="80">
        <v>0</v>
      </c>
      <c r="F135" s="41">
        <f t="shared" si="8"/>
        <v>0</v>
      </c>
      <c r="H135" s="5"/>
    </row>
    <row r="136" spans="2:8" ht="15" customHeight="1">
      <c r="B136" s="581" t="s">
        <v>227</v>
      </c>
      <c r="C136" s="582"/>
      <c r="D136" s="583"/>
      <c r="E136" s="79">
        <f>SUM(E132:E135)</f>
        <v>0.14249999999999999</v>
      </c>
      <c r="F136" s="69">
        <f>SUM(F132:F135)</f>
        <v>611.83000000000004</v>
      </c>
      <c r="H136" s="5"/>
    </row>
    <row r="137" spans="2:8" ht="15" customHeight="1">
      <c r="B137" s="443" t="s">
        <v>57</v>
      </c>
      <c r="C137" s="444"/>
      <c r="D137" s="445"/>
      <c r="E137" s="79">
        <f>E130+E136</f>
        <v>0.16250000000000001</v>
      </c>
      <c r="F137" s="71">
        <f>SUM(F136,F130)</f>
        <v>684.37</v>
      </c>
      <c r="H137" s="5"/>
    </row>
    <row r="138" spans="2:8" ht="15" customHeight="1">
      <c r="B138" s="39" t="s">
        <v>145</v>
      </c>
      <c r="C138" s="565" t="s">
        <v>228</v>
      </c>
      <c r="D138" s="566"/>
      <c r="E138" s="566"/>
      <c r="F138" s="567"/>
      <c r="H138" s="5"/>
    </row>
    <row r="139" spans="2:8" ht="15" customHeight="1">
      <c r="B139" s="39" t="s">
        <v>148</v>
      </c>
      <c r="C139" s="565" t="s">
        <v>229</v>
      </c>
      <c r="D139" s="566"/>
      <c r="E139" s="566"/>
      <c r="F139" s="567"/>
      <c r="H139" s="5"/>
    </row>
    <row r="140" spans="2:8" ht="25.5" customHeight="1">
      <c r="B140" s="39" t="s">
        <v>230</v>
      </c>
      <c r="C140" s="528" t="s">
        <v>231</v>
      </c>
      <c r="D140" s="529"/>
      <c r="E140" s="529"/>
      <c r="F140" s="530"/>
      <c r="H140" s="5"/>
    </row>
    <row r="141" spans="2:8" ht="15" customHeight="1">
      <c r="H141" s="5"/>
    </row>
    <row r="142" spans="2:8" ht="15" customHeight="1">
      <c r="B142" s="443" t="s">
        <v>232</v>
      </c>
      <c r="C142" s="444"/>
      <c r="D142" s="444"/>
      <c r="E142" s="444"/>
      <c r="F142" s="445"/>
      <c r="H142" s="5"/>
    </row>
    <row r="143" spans="2:8" ht="15" customHeight="1">
      <c r="B143" s="465" t="s">
        <v>233</v>
      </c>
      <c r="C143" s="513"/>
      <c r="D143" s="513"/>
      <c r="E143" s="466"/>
      <c r="F143" s="65" t="s">
        <v>234</v>
      </c>
      <c r="H143" s="5"/>
    </row>
    <row r="144" spans="2:8" ht="15" customHeight="1">
      <c r="B144" s="34" t="s">
        <v>78</v>
      </c>
      <c r="C144" s="459" t="s">
        <v>235</v>
      </c>
      <c r="D144" s="460"/>
      <c r="E144" s="508"/>
      <c r="F144" s="38">
        <f>F37</f>
        <v>1790.77</v>
      </c>
      <c r="H144" s="5"/>
    </row>
    <row r="145" spans="2:8" ht="15" customHeight="1">
      <c r="B145" s="34" t="s">
        <v>83</v>
      </c>
      <c r="C145" s="459" t="s">
        <v>236</v>
      </c>
      <c r="D145" s="460"/>
      <c r="E145" s="508"/>
      <c r="F145" s="38">
        <f>F47</f>
        <v>239.64</v>
      </c>
      <c r="H145" s="5"/>
    </row>
    <row r="146" spans="2:8" ht="15" customHeight="1">
      <c r="B146" s="34" t="s">
        <v>86</v>
      </c>
      <c r="C146" s="459" t="s">
        <v>237</v>
      </c>
      <c r="D146" s="460"/>
      <c r="E146" s="508"/>
      <c r="F146" s="38">
        <f>F60</f>
        <v>206.93</v>
      </c>
      <c r="H146" s="5"/>
    </row>
    <row r="147" spans="2:8" ht="15" customHeight="1">
      <c r="B147" s="34" t="s">
        <v>88</v>
      </c>
      <c r="C147" s="459" t="s">
        <v>212</v>
      </c>
      <c r="D147" s="460"/>
      <c r="E147" s="508"/>
      <c r="F147" s="38">
        <f>F124</f>
        <v>1371.84</v>
      </c>
      <c r="H147" s="5"/>
    </row>
    <row r="148" spans="2:8" ht="15" customHeight="1">
      <c r="B148" s="443" t="s">
        <v>238</v>
      </c>
      <c r="C148" s="444"/>
      <c r="D148" s="444"/>
      <c r="E148" s="445"/>
      <c r="F148" s="73">
        <f>SUM(F144:F147)</f>
        <v>3609.18</v>
      </c>
      <c r="H148" s="5"/>
    </row>
    <row r="149" spans="2:8" ht="15" customHeight="1">
      <c r="B149" s="34" t="s">
        <v>113</v>
      </c>
      <c r="C149" s="459" t="s">
        <v>239</v>
      </c>
      <c r="D149" s="460"/>
      <c r="E149" s="508"/>
      <c r="F149" s="38">
        <f>F137</f>
        <v>684.37</v>
      </c>
      <c r="H149" s="5"/>
    </row>
    <row r="150" spans="2:8" ht="15" customHeight="1">
      <c r="B150" s="443" t="s">
        <v>240</v>
      </c>
      <c r="C150" s="444"/>
      <c r="D150" s="444"/>
      <c r="E150" s="445"/>
      <c r="F150" s="73">
        <f>SUM(F148:F149)</f>
        <v>4293.55</v>
      </c>
      <c r="H150" s="5"/>
    </row>
    <row r="151" spans="2:8" ht="15" customHeight="1">
      <c r="B151" s="617" t="s">
        <v>264</v>
      </c>
      <c r="C151" s="617"/>
      <c r="D151" s="617"/>
      <c r="E151" s="617"/>
      <c r="F151" s="110">
        <f>F150*E16</f>
        <v>4293.55</v>
      </c>
      <c r="H151" s="5"/>
    </row>
    <row r="152" spans="2:8" ht="15" customHeight="1">
      <c r="H152" s="5"/>
    </row>
    <row r="153" spans="2:8" ht="26.25" customHeight="1">
      <c r="B153" s="614" t="s">
        <v>151</v>
      </c>
      <c r="C153" s="614"/>
      <c r="D153" s="111" t="s">
        <v>152</v>
      </c>
      <c r="E153" s="614" t="s">
        <v>251</v>
      </c>
      <c r="F153" s="614"/>
      <c r="G153" s="112"/>
      <c r="H153" s="5"/>
    </row>
    <row r="154" spans="2:8" ht="31.5" customHeight="1">
      <c r="B154" s="614" t="s">
        <v>253</v>
      </c>
      <c r="C154" s="614"/>
      <c r="D154" s="113">
        <v>60</v>
      </c>
      <c r="E154" s="615">
        <f>F151*D154</f>
        <v>257613</v>
      </c>
      <c r="F154" s="615"/>
      <c r="H154" s="5"/>
    </row>
    <row r="155" spans="2:8" ht="35.25" customHeight="1">
      <c r="B155" s="614" t="s">
        <v>263</v>
      </c>
      <c r="C155" s="614"/>
      <c r="D155" s="113">
        <v>12</v>
      </c>
      <c r="E155" s="615">
        <f>F151*D155</f>
        <v>51522.6</v>
      </c>
      <c r="F155" s="615"/>
      <c r="H155" s="5"/>
    </row>
  </sheetData>
  <mergeCells count="150">
    <mergeCell ref="E2:F2"/>
    <mergeCell ref="B3:F3"/>
    <mergeCell ref="B4:F4"/>
    <mergeCell ref="E5:F5"/>
    <mergeCell ref="E6:F6"/>
    <mergeCell ref="B7:F7"/>
    <mergeCell ref="E12:F12"/>
    <mergeCell ref="C13:D13"/>
    <mergeCell ref="E13:F13"/>
    <mergeCell ref="B14:F14"/>
    <mergeCell ref="B15:C15"/>
    <mergeCell ref="E15:F15"/>
    <mergeCell ref="B8:C8"/>
    <mergeCell ref="E8:F8"/>
    <mergeCell ref="B9:F9"/>
    <mergeCell ref="C10:D10"/>
    <mergeCell ref="E10:F10"/>
    <mergeCell ref="C11:D11"/>
    <mergeCell ref="E11:F11"/>
    <mergeCell ref="C22:E22"/>
    <mergeCell ref="C23:E23"/>
    <mergeCell ref="C24:E24"/>
    <mergeCell ref="C25:E25"/>
    <mergeCell ref="C26:F26"/>
    <mergeCell ref="B27:C27"/>
    <mergeCell ref="D27:F27"/>
    <mergeCell ref="B16:C16"/>
    <mergeCell ref="E16:F16"/>
    <mergeCell ref="B18:F18"/>
    <mergeCell ref="B19:F19"/>
    <mergeCell ref="B20:F20"/>
    <mergeCell ref="B21:F21"/>
    <mergeCell ref="C41:E41"/>
    <mergeCell ref="C42:E42"/>
    <mergeCell ref="C43:E43"/>
    <mergeCell ref="C44:E44"/>
    <mergeCell ref="C45:E45"/>
    <mergeCell ref="C46:E46"/>
    <mergeCell ref="C28:E28"/>
    <mergeCell ref="C36:D36"/>
    <mergeCell ref="B37:D37"/>
    <mergeCell ref="B39:C39"/>
    <mergeCell ref="D39:F39"/>
    <mergeCell ref="C40:E40"/>
    <mergeCell ref="C55:E55"/>
    <mergeCell ref="C56:E56"/>
    <mergeCell ref="C57:E57"/>
    <mergeCell ref="C58:E58"/>
    <mergeCell ref="C59:E59"/>
    <mergeCell ref="B60:E60"/>
    <mergeCell ref="B47:E47"/>
    <mergeCell ref="C48:F48"/>
    <mergeCell ref="B49:B52"/>
    <mergeCell ref="C49:F52"/>
    <mergeCell ref="B54:C54"/>
    <mergeCell ref="D54:F54"/>
    <mergeCell ref="C66:D66"/>
    <mergeCell ref="C67:D67"/>
    <mergeCell ref="C68:D68"/>
    <mergeCell ref="C69:D69"/>
    <mergeCell ref="C70:D70"/>
    <mergeCell ref="C71:D71"/>
    <mergeCell ref="C61:F61"/>
    <mergeCell ref="B63:C63"/>
    <mergeCell ref="D63:F63"/>
    <mergeCell ref="B64:C64"/>
    <mergeCell ref="D64:F64"/>
    <mergeCell ref="C65:D65"/>
    <mergeCell ref="C79:D79"/>
    <mergeCell ref="C80:D80"/>
    <mergeCell ref="C81:D81"/>
    <mergeCell ref="B82:D82"/>
    <mergeCell ref="C83:D83"/>
    <mergeCell ref="B84:D84"/>
    <mergeCell ref="C72:D72"/>
    <mergeCell ref="C73:D73"/>
    <mergeCell ref="B74:D74"/>
    <mergeCell ref="C75:F75"/>
    <mergeCell ref="C76:F76"/>
    <mergeCell ref="B78:C78"/>
    <mergeCell ref="D78:F78"/>
    <mergeCell ref="B92:C92"/>
    <mergeCell ref="D92:F92"/>
    <mergeCell ref="C93:D93"/>
    <mergeCell ref="C94:D94"/>
    <mergeCell ref="C95:D95"/>
    <mergeCell ref="C96:D96"/>
    <mergeCell ref="B86:C86"/>
    <mergeCell ref="D86:F86"/>
    <mergeCell ref="C87:D87"/>
    <mergeCell ref="C88:D88"/>
    <mergeCell ref="C89:D89"/>
    <mergeCell ref="B90:D90"/>
    <mergeCell ref="B104:C104"/>
    <mergeCell ref="D104:F104"/>
    <mergeCell ref="C105:D105"/>
    <mergeCell ref="C106:D106"/>
    <mergeCell ref="C107:D107"/>
    <mergeCell ref="C108:D108"/>
    <mergeCell ref="C97:D97"/>
    <mergeCell ref="C98:D98"/>
    <mergeCell ref="C99:D99"/>
    <mergeCell ref="B100:D100"/>
    <mergeCell ref="C101:F101"/>
    <mergeCell ref="C102:F102"/>
    <mergeCell ref="B116:C116"/>
    <mergeCell ref="D116:F116"/>
    <mergeCell ref="C117:D117"/>
    <mergeCell ref="C118:D118"/>
    <mergeCell ref="C119:D119"/>
    <mergeCell ref="C120:D120"/>
    <mergeCell ref="C109:D109"/>
    <mergeCell ref="C110:D110"/>
    <mergeCell ref="C111:D111"/>
    <mergeCell ref="B112:D112"/>
    <mergeCell ref="C113:D113"/>
    <mergeCell ref="B114:D114"/>
    <mergeCell ref="C127:D127"/>
    <mergeCell ref="C128:D128"/>
    <mergeCell ref="B130:D130"/>
    <mergeCell ref="B131:B135"/>
    <mergeCell ref="C131:F131"/>
    <mergeCell ref="C132:C133"/>
    <mergeCell ref="C121:D121"/>
    <mergeCell ref="C122:D122"/>
    <mergeCell ref="C123:D123"/>
    <mergeCell ref="B124:D124"/>
    <mergeCell ref="B126:C126"/>
    <mergeCell ref="D126:F126"/>
    <mergeCell ref="B143:E143"/>
    <mergeCell ref="C144:E144"/>
    <mergeCell ref="C145:E145"/>
    <mergeCell ref="C146:E146"/>
    <mergeCell ref="C147:E147"/>
    <mergeCell ref="B148:E148"/>
    <mergeCell ref="B136:D136"/>
    <mergeCell ref="B137:D137"/>
    <mergeCell ref="C138:F138"/>
    <mergeCell ref="C139:F139"/>
    <mergeCell ref="C140:F140"/>
    <mergeCell ref="B142:F142"/>
    <mergeCell ref="B155:C155"/>
    <mergeCell ref="E155:F155"/>
    <mergeCell ref="C149:E149"/>
    <mergeCell ref="B150:E150"/>
    <mergeCell ref="B151:E151"/>
    <mergeCell ref="B153:C153"/>
    <mergeCell ref="E153:F153"/>
    <mergeCell ref="B154:C154"/>
    <mergeCell ref="E154:F154"/>
  </mergeCells>
  <pageMargins left="0.51181102362204722" right="0.51181102362204722" top="0.78740157480314965" bottom="0.78740157480314965" header="0.31496062992125984" footer="0.31496062992125984"/>
  <pageSetup paperSize="9" scale="75" orientation="portrait" r:id="rId1"/>
  <rowBreaks count="1" manualBreakCount="1">
    <brk id="90" max="16383" man="1"/>
  </rowBreaks>
  <colBreaks count="1" manualBreakCount="1">
    <brk id="7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'#listas#'!$E$1:$E$22</xm:f>
          </x14:formula1>
          <xm:sqref>C2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24</vt:i4>
      </vt:variant>
      <vt:variant>
        <vt:lpstr>Intervalos nomeados</vt:lpstr>
      </vt:variant>
      <vt:variant>
        <vt:i4>26</vt:i4>
      </vt:variant>
    </vt:vector>
  </HeadingPairs>
  <TitlesOfParts>
    <vt:vector size="50" baseType="lpstr">
      <vt:lpstr>#listas#</vt:lpstr>
      <vt:lpstr>#insumo total#</vt:lpstr>
      <vt:lpstr>LIMPEZA</vt:lpstr>
      <vt:lpstr>AUXILIAR DE SAUDE BUCAL</vt:lpstr>
      <vt:lpstr>AUXILIAR DE COZINHA</vt:lpstr>
      <vt:lpstr>AJUDANTE-SERVENTE</vt:lpstr>
      <vt:lpstr>ENCANADOR</vt:lpstr>
      <vt:lpstr>ELETRICISTA</vt:lpstr>
      <vt:lpstr>JARDINEIRO</vt:lpstr>
      <vt:lpstr>PROPOSTA</vt:lpstr>
      <vt:lpstr>RESUMO DA PROPOSTA</vt:lpstr>
      <vt:lpstr>ENCARREGADO</vt:lpstr>
      <vt:lpstr>SERVENTE</vt:lpstr>
      <vt:lpstr>CONTÍNUO</vt:lpstr>
      <vt:lpstr>MATERIAIS </vt:lpstr>
      <vt:lpstr> EQUIP </vt:lpstr>
      <vt:lpstr>CÁLCULOS M²</vt:lpstr>
      <vt:lpstr>UNIFORMES E EPI</vt:lpstr>
      <vt:lpstr>PEDREIRO</vt:lpstr>
      <vt:lpstr>PINTOR</vt:lpstr>
      <vt:lpstr>PISCINEIRO</vt:lpstr>
      <vt:lpstr>PORTEIRO</vt:lpstr>
      <vt:lpstr>TRABALHADOR RURAL</vt:lpstr>
      <vt:lpstr>TRATORISTA</vt:lpstr>
      <vt:lpstr>' EQUIP '!Area_de_impressao</vt:lpstr>
      <vt:lpstr>'AJUDANTE-SERVENTE'!Area_de_impressao</vt:lpstr>
      <vt:lpstr>'AUXILIAR DE COZINHA'!Area_de_impressao</vt:lpstr>
      <vt:lpstr>'AUXILIAR DE SAUDE BUCAL'!Area_de_impressao</vt:lpstr>
      <vt:lpstr>'CÁLCULOS M²'!Area_de_impressao</vt:lpstr>
      <vt:lpstr>CONTÍNUO!Area_de_impressao</vt:lpstr>
      <vt:lpstr>ELETRICISTA!Area_de_impressao</vt:lpstr>
      <vt:lpstr>ENCANADOR!Area_de_impressao</vt:lpstr>
      <vt:lpstr>ENCARREGADO!Area_de_impressao</vt:lpstr>
      <vt:lpstr>JARDINEIRO!Area_de_impressao</vt:lpstr>
      <vt:lpstr>LIMPEZA!Area_de_impressao</vt:lpstr>
      <vt:lpstr>'MATERIAIS '!Area_de_impressao</vt:lpstr>
      <vt:lpstr>PEDREIRO!Area_de_impressao</vt:lpstr>
      <vt:lpstr>PINTOR!Area_de_impressao</vt:lpstr>
      <vt:lpstr>PISCINEIRO!Area_de_impressao</vt:lpstr>
      <vt:lpstr>PORTEIRO!Area_de_impressao</vt:lpstr>
      <vt:lpstr>PROPOSTA!Area_de_impressao</vt:lpstr>
      <vt:lpstr>'RESUMO DA PROPOSTA'!Area_de_impressao</vt:lpstr>
      <vt:lpstr>SERVENTE!Area_de_impressao</vt:lpstr>
      <vt:lpstr>'TRABALHADOR RURAL'!Area_de_impressao</vt:lpstr>
      <vt:lpstr>TRATORISTA!Area_de_impressao</vt:lpstr>
      <vt:lpstr>'UNIFORMES E EPI'!Area_de_impressao</vt:lpstr>
      <vt:lpstr>tab_campi</vt:lpstr>
      <vt:lpstr>tab_equipamentos</vt:lpstr>
      <vt:lpstr>tab_materiais</vt:lpstr>
      <vt:lpstr>tab_periodo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</dc:creator>
  <cp:lastModifiedBy>DAMASCENO</cp:lastModifiedBy>
  <cp:lastPrinted>2025-01-26T14:10:47Z</cp:lastPrinted>
  <dcterms:created xsi:type="dcterms:W3CDTF">2015-03-29T14:29:40Z</dcterms:created>
  <dcterms:modified xsi:type="dcterms:W3CDTF">2025-04-28T21:02:18Z</dcterms:modified>
</cp:coreProperties>
</file>